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2/revize 23.5.2025/"/>
    </mc:Choice>
  </mc:AlternateContent>
  <xr:revisionPtr revIDLastSave="0" documentId="8_{3A59BD2F-355A-4D82-8CB3-AB843701988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2 1 Pol" sheetId="13" r:id="rId5"/>
    <sheet name="SO-02 2 Pol" sheetId="14" r:id="rId6"/>
    <sheet name="SO-02 3 Pol" sheetId="15" r:id="rId7"/>
    <sheet name="SO-02 5 Pol" sheetId="16" r:id="rId8"/>
    <sheet name="SO-02 6 Pol" sheetId="17" r:id="rId9"/>
    <sheet name="SO-02 7 Pol" sheetId="18" r:id="rId10"/>
  </sheets>
  <externalReferences>
    <externalReference r:id="rId11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'SO-02 1 Pol'!$1:$7</definedName>
    <definedName name="_xlnm.Print_Titles" localSheetId="5">'SO-02 2 Pol'!$1:$7</definedName>
    <definedName name="_xlnm.Print_Titles" localSheetId="6">'SO-02 3 Pol'!$1:$7</definedName>
    <definedName name="_xlnm.Print_Titles" localSheetId="7">'SO-02 5 Pol'!$1:$7</definedName>
    <definedName name="_xlnm.Print_Titles" localSheetId="8">'SO-02 6 Pol'!$1:$7</definedName>
    <definedName name="_xlnm.Print_Titles" localSheetId="9">'SO-02 7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'SO-02 1 Pol'!$A$1:$Y$309</definedName>
    <definedName name="_xlnm.Print_Area" localSheetId="5">'SO-02 2 Pol'!$A$1:$Y$29</definedName>
    <definedName name="_xlnm.Print_Area" localSheetId="6">'SO-02 3 Pol'!$A$1:$Y$95</definedName>
    <definedName name="_xlnm.Print_Area" localSheetId="7">'SO-02 5 Pol'!$A$1:$Y$101</definedName>
    <definedName name="_xlnm.Print_Area" localSheetId="8">'SO-02 6 Pol'!$A$1:$Y$89</definedName>
    <definedName name="_xlnm.Print_Area" localSheetId="9">'SO-02 7 Pol'!$A$1:$Y$85</definedName>
    <definedName name="_xlnm.Print_Area" localSheetId="1">Stavba!$A$1:$J$100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9" i="1" l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16" i="1" s="1"/>
  <c r="I71" i="1"/>
  <c r="I70" i="1"/>
  <c r="I69" i="1"/>
  <c r="I68" i="1"/>
  <c r="I6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84" i="18"/>
  <c r="BA77" i="18"/>
  <c r="BA53" i="18"/>
  <c r="BA45" i="18"/>
  <c r="BA27" i="18"/>
  <c r="BA25" i="18"/>
  <c r="BA10" i="18"/>
  <c r="G8" i="18"/>
  <c r="G9" i="18"/>
  <c r="M9" i="18" s="1"/>
  <c r="I9" i="18"/>
  <c r="I8" i="18" s="1"/>
  <c r="K9" i="18"/>
  <c r="K8" i="18" s="1"/>
  <c r="O9" i="18"/>
  <c r="O8" i="18" s="1"/>
  <c r="Q9" i="18"/>
  <c r="Q8" i="18" s="1"/>
  <c r="V9" i="18"/>
  <c r="V8" i="18" s="1"/>
  <c r="G11" i="18"/>
  <c r="I11" i="18"/>
  <c r="K11" i="18"/>
  <c r="M11" i="18"/>
  <c r="O11" i="18"/>
  <c r="Q11" i="18"/>
  <c r="V11" i="18"/>
  <c r="G13" i="18"/>
  <c r="I13" i="18"/>
  <c r="K13" i="18"/>
  <c r="M13" i="18"/>
  <c r="O13" i="18"/>
  <c r="Q13" i="18"/>
  <c r="V13" i="18"/>
  <c r="G15" i="18"/>
  <c r="I15" i="18"/>
  <c r="K15" i="18"/>
  <c r="M15" i="18"/>
  <c r="O15" i="18"/>
  <c r="Q15" i="18"/>
  <c r="V15" i="18"/>
  <c r="G17" i="18"/>
  <c r="M17" i="18" s="1"/>
  <c r="I17" i="18"/>
  <c r="K17" i="18"/>
  <c r="O17" i="18"/>
  <c r="Q17" i="18"/>
  <c r="V17" i="18"/>
  <c r="G20" i="18"/>
  <c r="M20" i="18" s="1"/>
  <c r="I20" i="18"/>
  <c r="K20" i="18"/>
  <c r="O20" i="18"/>
  <c r="Q20" i="18"/>
  <c r="V20" i="18"/>
  <c r="G22" i="18"/>
  <c r="M22" i="18" s="1"/>
  <c r="I22" i="18"/>
  <c r="K22" i="18"/>
  <c r="O22" i="18"/>
  <c r="Q22" i="18"/>
  <c r="V22" i="18"/>
  <c r="G24" i="18"/>
  <c r="M24" i="18" s="1"/>
  <c r="I24" i="18"/>
  <c r="I23" i="18" s="1"/>
  <c r="K24" i="18"/>
  <c r="K23" i="18" s="1"/>
  <c r="O24" i="18"/>
  <c r="O23" i="18" s="1"/>
  <c r="Q24" i="18"/>
  <c r="Q23" i="18" s="1"/>
  <c r="V24" i="18"/>
  <c r="V23" i="18" s="1"/>
  <c r="G26" i="18"/>
  <c r="I26" i="18"/>
  <c r="K26" i="18"/>
  <c r="M26" i="18"/>
  <c r="O26" i="18"/>
  <c r="Q26" i="18"/>
  <c r="V26" i="18"/>
  <c r="G28" i="18"/>
  <c r="I28" i="18"/>
  <c r="K28" i="18"/>
  <c r="M28" i="18"/>
  <c r="O28" i="18"/>
  <c r="Q28" i="18"/>
  <c r="V28" i="18"/>
  <c r="G30" i="18"/>
  <c r="I30" i="18"/>
  <c r="K30" i="18"/>
  <c r="M30" i="18"/>
  <c r="O30" i="18"/>
  <c r="Q30" i="18"/>
  <c r="V30" i="18"/>
  <c r="G32" i="18"/>
  <c r="AF84" i="18" s="1"/>
  <c r="I32" i="18"/>
  <c r="K32" i="18"/>
  <c r="O32" i="18"/>
  <c r="Q32" i="18"/>
  <c r="V32" i="18"/>
  <c r="G34" i="18"/>
  <c r="M34" i="18" s="1"/>
  <c r="I34" i="18"/>
  <c r="K34" i="18"/>
  <c r="O34" i="18"/>
  <c r="Q34" i="18"/>
  <c r="V34" i="18"/>
  <c r="G36" i="18"/>
  <c r="M36" i="18" s="1"/>
  <c r="I36" i="18"/>
  <c r="K36" i="18"/>
  <c r="O36" i="18"/>
  <c r="Q36" i="18"/>
  <c r="V36" i="18"/>
  <c r="G38" i="18"/>
  <c r="M38" i="18" s="1"/>
  <c r="I38" i="18"/>
  <c r="K38" i="18"/>
  <c r="O38" i="18"/>
  <c r="Q38" i="18"/>
  <c r="V38" i="18"/>
  <c r="G41" i="18"/>
  <c r="M41" i="18" s="1"/>
  <c r="I41" i="18"/>
  <c r="K41" i="18"/>
  <c r="O41" i="18"/>
  <c r="Q41" i="18"/>
  <c r="V41" i="18"/>
  <c r="G44" i="18"/>
  <c r="I44" i="18"/>
  <c r="K44" i="18"/>
  <c r="M44" i="18"/>
  <c r="O44" i="18"/>
  <c r="Q44" i="18"/>
  <c r="V44" i="18"/>
  <c r="G46" i="18"/>
  <c r="I46" i="18"/>
  <c r="K46" i="18"/>
  <c r="M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G51" i="18" s="1"/>
  <c r="I52" i="18"/>
  <c r="K52" i="18"/>
  <c r="K51" i="18" s="1"/>
  <c r="O52" i="18"/>
  <c r="O51" i="18" s="1"/>
  <c r="Q52" i="18"/>
  <c r="V52" i="18"/>
  <c r="G54" i="18"/>
  <c r="M54" i="18" s="1"/>
  <c r="I54" i="18"/>
  <c r="K54" i="18"/>
  <c r="O54" i="18"/>
  <c r="Q54" i="18"/>
  <c r="V54" i="18"/>
  <c r="G56" i="18"/>
  <c r="M56" i="18" s="1"/>
  <c r="I56" i="18"/>
  <c r="I51" i="18" s="1"/>
  <c r="K56" i="18"/>
  <c r="O56" i="18"/>
  <c r="Q56" i="18"/>
  <c r="V56" i="18"/>
  <c r="G58" i="18"/>
  <c r="I58" i="18"/>
  <c r="K58" i="18"/>
  <c r="M58" i="18"/>
  <c r="O58" i="18"/>
  <c r="Q58" i="18"/>
  <c r="Q51" i="18" s="1"/>
  <c r="V58" i="18"/>
  <c r="G60" i="18"/>
  <c r="I60" i="18"/>
  <c r="K60" i="18"/>
  <c r="M60" i="18"/>
  <c r="O60" i="18"/>
  <c r="Q60" i="18"/>
  <c r="V60" i="18"/>
  <c r="G62" i="18"/>
  <c r="I62" i="18"/>
  <c r="K62" i="18"/>
  <c r="M62" i="18"/>
  <c r="O62" i="18"/>
  <c r="Q62" i="18"/>
  <c r="V62" i="18"/>
  <c r="G64" i="18"/>
  <c r="M64" i="18" s="1"/>
  <c r="I64" i="18"/>
  <c r="K64" i="18"/>
  <c r="O64" i="18"/>
  <c r="Q64" i="18"/>
  <c r="V64" i="18"/>
  <c r="G67" i="18"/>
  <c r="M67" i="18" s="1"/>
  <c r="I67" i="18"/>
  <c r="K67" i="18"/>
  <c r="O67" i="18"/>
  <c r="Q67" i="18"/>
  <c r="V67" i="18"/>
  <c r="V51" i="18" s="1"/>
  <c r="G70" i="18"/>
  <c r="M70" i="18" s="1"/>
  <c r="I70" i="18"/>
  <c r="K70" i="18"/>
  <c r="O70" i="18"/>
  <c r="Q70" i="18"/>
  <c r="V70" i="18"/>
  <c r="G73" i="18"/>
  <c r="M73" i="18" s="1"/>
  <c r="I73" i="18"/>
  <c r="K73" i="18"/>
  <c r="O73" i="18"/>
  <c r="Q73" i="18"/>
  <c r="V73" i="18"/>
  <c r="G76" i="18"/>
  <c r="M76" i="18" s="1"/>
  <c r="I76" i="18"/>
  <c r="K76" i="18"/>
  <c r="O76" i="18"/>
  <c r="Q76" i="18"/>
  <c r="V76" i="18"/>
  <c r="G78" i="18"/>
  <c r="I78" i="18"/>
  <c r="K78" i="18"/>
  <c r="M78" i="18"/>
  <c r="O78" i="18"/>
  <c r="Q78" i="18"/>
  <c r="V78" i="18"/>
  <c r="G80" i="18"/>
  <c r="I80" i="18"/>
  <c r="K80" i="18"/>
  <c r="M80" i="18"/>
  <c r="O80" i="18"/>
  <c r="Q80" i="18"/>
  <c r="V80" i="18"/>
  <c r="G82" i="18"/>
  <c r="I82" i="18"/>
  <c r="K82" i="18"/>
  <c r="M82" i="18"/>
  <c r="O82" i="18"/>
  <c r="Q82" i="18"/>
  <c r="V82" i="18"/>
  <c r="AE84" i="18"/>
  <c r="G88" i="17"/>
  <c r="G9" i="17"/>
  <c r="M9" i="17" s="1"/>
  <c r="I9" i="17"/>
  <c r="I8" i="17" s="1"/>
  <c r="K9" i="17"/>
  <c r="K8" i="17" s="1"/>
  <c r="O9" i="17"/>
  <c r="O8" i="17" s="1"/>
  <c r="Q9" i="17"/>
  <c r="V9" i="17"/>
  <c r="G10" i="17"/>
  <c r="M10" i="17" s="1"/>
  <c r="I10" i="17"/>
  <c r="K10" i="17"/>
  <c r="O10" i="17"/>
  <c r="Q10" i="17"/>
  <c r="Q8" i="17" s="1"/>
  <c r="V10" i="17"/>
  <c r="G11" i="17"/>
  <c r="I11" i="17"/>
  <c r="K11" i="17"/>
  <c r="M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V8" i="17" s="1"/>
  <c r="G14" i="17"/>
  <c r="I14" i="17"/>
  <c r="K14" i="17"/>
  <c r="M14" i="17"/>
  <c r="O14" i="17"/>
  <c r="Q14" i="17"/>
  <c r="V14" i="17"/>
  <c r="G15" i="17"/>
  <c r="M15" i="17" s="1"/>
  <c r="I15" i="17"/>
  <c r="K15" i="17"/>
  <c r="O15" i="17"/>
  <c r="Q15" i="17"/>
  <c r="V15" i="17"/>
  <c r="G16" i="17"/>
  <c r="G8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20" i="17"/>
  <c r="I20" i="17"/>
  <c r="I19" i="17" s="1"/>
  <c r="K20" i="17"/>
  <c r="K19" i="17" s="1"/>
  <c r="M20" i="17"/>
  <c r="O20" i="17"/>
  <c r="O19" i="17" s="1"/>
  <c r="Q20" i="17"/>
  <c r="Q19" i="17" s="1"/>
  <c r="V20" i="17"/>
  <c r="V19" i="17" s="1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G29" i="17"/>
  <c r="I29" i="17"/>
  <c r="K29" i="17"/>
  <c r="M29" i="17"/>
  <c r="O29" i="17"/>
  <c r="Q29" i="17"/>
  <c r="V29" i="17"/>
  <c r="G30" i="17"/>
  <c r="I30" i="17"/>
  <c r="K30" i="17"/>
  <c r="M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M33" i="17" s="1"/>
  <c r="I33" i="17"/>
  <c r="K33" i="17"/>
  <c r="O33" i="17"/>
  <c r="Q33" i="17"/>
  <c r="V33" i="17"/>
  <c r="G34" i="17"/>
  <c r="M34" i="17" s="1"/>
  <c r="I34" i="17"/>
  <c r="K34" i="17"/>
  <c r="O34" i="17"/>
  <c r="Q34" i="17"/>
  <c r="V34" i="17"/>
  <c r="G35" i="17"/>
  <c r="I35" i="17"/>
  <c r="K35" i="17"/>
  <c r="M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M40" i="17" s="1"/>
  <c r="I40" i="17"/>
  <c r="K40" i="17"/>
  <c r="O40" i="17"/>
  <c r="Q40" i="17"/>
  <c r="V40" i="17"/>
  <c r="G41" i="17"/>
  <c r="M41" i="17" s="1"/>
  <c r="I41" i="17"/>
  <c r="K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G46" i="17"/>
  <c r="I46" i="17"/>
  <c r="K46" i="17"/>
  <c r="M46" i="17"/>
  <c r="O46" i="17"/>
  <c r="Q46" i="17"/>
  <c r="V46" i="17"/>
  <c r="G47" i="17"/>
  <c r="M47" i="17" s="1"/>
  <c r="I47" i="17"/>
  <c r="K47" i="17"/>
  <c r="O47" i="17"/>
  <c r="Q47" i="17"/>
  <c r="V47" i="17"/>
  <c r="G48" i="17"/>
  <c r="M48" i="17" s="1"/>
  <c r="I48" i="17"/>
  <c r="K48" i="17"/>
  <c r="O48" i="17"/>
  <c r="Q48" i="17"/>
  <c r="V48" i="17"/>
  <c r="G49" i="17"/>
  <c r="M49" i="17" s="1"/>
  <c r="I49" i="17"/>
  <c r="K49" i="17"/>
  <c r="O49" i="17"/>
  <c r="Q49" i="17"/>
  <c r="V49" i="17"/>
  <c r="G50" i="17"/>
  <c r="M50" i="17" s="1"/>
  <c r="I50" i="17"/>
  <c r="K50" i="17"/>
  <c r="O50" i="17"/>
  <c r="Q50" i="17"/>
  <c r="V50" i="17"/>
  <c r="G51" i="17"/>
  <c r="I51" i="17"/>
  <c r="K51" i="17"/>
  <c r="M51" i="17"/>
  <c r="O51" i="17"/>
  <c r="Q51" i="17"/>
  <c r="V51" i="17"/>
  <c r="G52" i="17"/>
  <c r="I52" i="17"/>
  <c r="K52" i="17"/>
  <c r="M52" i="17"/>
  <c r="O52" i="17"/>
  <c r="Q52" i="17"/>
  <c r="V52" i="17"/>
  <c r="G53" i="17"/>
  <c r="I53" i="17"/>
  <c r="K53" i="17"/>
  <c r="M53" i="17"/>
  <c r="O53" i="17"/>
  <c r="Q53" i="17"/>
  <c r="V53" i="17"/>
  <c r="G54" i="17"/>
  <c r="I54" i="17"/>
  <c r="K54" i="17"/>
  <c r="M54" i="17"/>
  <c r="O54" i="17"/>
  <c r="Q54" i="17"/>
  <c r="V54" i="17"/>
  <c r="G55" i="17"/>
  <c r="M55" i="17" s="1"/>
  <c r="I55" i="17"/>
  <c r="K55" i="17"/>
  <c r="O55" i="17"/>
  <c r="Q55" i="17"/>
  <c r="V55" i="17"/>
  <c r="G56" i="17"/>
  <c r="M56" i="17" s="1"/>
  <c r="I56" i="17"/>
  <c r="K56" i="17"/>
  <c r="O56" i="17"/>
  <c r="Q56" i="17"/>
  <c r="V56" i="17"/>
  <c r="G57" i="17"/>
  <c r="M57" i="17" s="1"/>
  <c r="I57" i="17"/>
  <c r="K57" i="17"/>
  <c r="O57" i="17"/>
  <c r="Q57" i="17"/>
  <c r="V57" i="17"/>
  <c r="G58" i="17"/>
  <c r="M58" i="17" s="1"/>
  <c r="I58" i="17"/>
  <c r="K58" i="17"/>
  <c r="O58" i="17"/>
  <c r="Q58" i="17"/>
  <c r="V58" i="17"/>
  <c r="G59" i="17"/>
  <c r="I59" i="17"/>
  <c r="K59" i="17"/>
  <c r="M59" i="17"/>
  <c r="O59" i="17"/>
  <c r="Q59" i="17"/>
  <c r="V59" i="17"/>
  <c r="G60" i="17"/>
  <c r="I60" i="17"/>
  <c r="K60" i="17"/>
  <c r="M60" i="17"/>
  <c r="O60" i="17"/>
  <c r="Q60" i="17"/>
  <c r="V60" i="17"/>
  <c r="G61" i="17"/>
  <c r="I61" i="17"/>
  <c r="K61" i="17"/>
  <c r="M61" i="17"/>
  <c r="O61" i="17"/>
  <c r="Q61" i="17"/>
  <c r="V61" i="17"/>
  <c r="G62" i="17"/>
  <c r="I62" i="17"/>
  <c r="K62" i="17"/>
  <c r="M62" i="17"/>
  <c r="O62" i="17"/>
  <c r="Q62" i="17"/>
  <c r="V62" i="17"/>
  <c r="G63" i="17"/>
  <c r="M63" i="17" s="1"/>
  <c r="I63" i="17"/>
  <c r="K63" i="17"/>
  <c r="O63" i="17"/>
  <c r="Q63" i="17"/>
  <c r="V63" i="17"/>
  <c r="G64" i="17"/>
  <c r="M64" i="17" s="1"/>
  <c r="I64" i="17"/>
  <c r="K64" i="17"/>
  <c r="O64" i="17"/>
  <c r="Q64" i="17"/>
  <c r="V64" i="17"/>
  <c r="G65" i="17"/>
  <c r="M65" i="17" s="1"/>
  <c r="I65" i="17"/>
  <c r="K65" i="17"/>
  <c r="O65" i="17"/>
  <c r="Q65" i="17"/>
  <c r="V65" i="17"/>
  <c r="G66" i="17"/>
  <c r="M66" i="17" s="1"/>
  <c r="I66" i="17"/>
  <c r="K66" i="17"/>
  <c r="O66" i="17"/>
  <c r="Q66" i="17"/>
  <c r="V66" i="17"/>
  <c r="G67" i="17"/>
  <c r="I67" i="17"/>
  <c r="K67" i="17"/>
  <c r="M67" i="17"/>
  <c r="O67" i="17"/>
  <c r="Q67" i="17"/>
  <c r="V67" i="17"/>
  <c r="G68" i="17"/>
  <c r="I68" i="17"/>
  <c r="K68" i="17"/>
  <c r="M68" i="17"/>
  <c r="O68" i="17"/>
  <c r="Q68" i="17"/>
  <c r="V68" i="17"/>
  <c r="G69" i="17"/>
  <c r="I69" i="17"/>
  <c r="K69" i="17"/>
  <c r="M69" i="17"/>
  <c r="O69" i="17"/>
  <c r="Q69" i="17"/>
  <c r="V69" i="17"/>
  <c r="G70" i="17"/>
  <c r="I70" i="17"/>
  <c r="K70" i="17"/>
  <c r="M70" i="17"/>
  <c r="O70" i="17"/>
  <c r="Q70" i="17"/>
  <c r="V70" i="17"/>
  <c r="G71" i="17"/>
  <c r="M71" i="17" s="1"/>
  <c r="I71" i="17"/>
  <c r="K71" i="17"/>
  <c r="O71" i="17"/>
  <c r="Q71" i="17"/>
  <c r="V71" i="17"/>
  <c r="G72" i="17"/>
  <c r="M72" i="17" s="1"/>
  <c r="I72" i="17"/>
  <c r="K72" i="17"/>
  <c r="O72" i="17"/>
  <c r="Q72" i="17"/>
  <c r="V72" i="17"/>
  <c r="G73" i="17"/>
  <c r="I73" i="17"/>
  <c r="K73" i="17"/>
  <c r="M73" i="17"/>
  <c r="O73" i="17"/>
  <c r="Q73" i="17"/>
  <c r="V73" i="17"/>
  <c r="G74" i="17"/>
  <c r="M74" i="17" s="1"/>
  <c r="I74" i="17"/>
  <c r="K74" i="17"/>
  <c r="O74" i="17"/>
  <c r="Q74" i="17"/>
  <c r="V74" i="17"/>
  <c r="G75" i="17"/>
  <c r="I75" i="17"/>
  <c r="K75" i="17"/>
  <c r="M75" i="17"/>
  <c r="O75" i="17"/>
  <c r="Q75" i="17"/>
  <c r="V75" i="17"/>
  <c r="G76" i="17"/>
  <c r="M76" i="17" s="1"/>
  <c r="I76" i="17"/>
  <c r="K76" i="17"/>
  <c r="O76" i="17"/>
  <c r="Q76" i="17"/>
  <c r="V76" i="17"/>
  <c r="G77" i="17"/>
  <c r="I77" i="17"/>
  <c r="K77" i="17"/>
  <c r="M77" i="17"/>
  <c r="O77" i="17"/>
  <c r="Q77" i="17"/>
  <c r="V77" i="17"/>
  <c r="G78" i="17"/>
  <c r="I78" i="17"/>
  <c r="K78" i="17"/>
  <c r="M78" i="17"/>
  <c r="O78" i="17"/>
  <c r="Q78" i="17"/>
  <c r="V78" i="17"/>
  <c r="G79" i="17"/>
  <c r="M79" i="17" s="1"/>
  <c r="I79" i="17"/>
  <c r="K79" i="17"/>
  <c r="O79" i="17"/>
  <c r="Q79" i="17"/>
  <c r="V79" i="17"/>
  <c r="G80" i="17"/>
  <c r="M80" i="17" s="1"/>
  <c r="I80" i="17"/>
  <c r="K80" i="17"/>
  <c r="O80" i="17"/>
  <c r="Q80" i="17"/>
  <c r="V80" i="17"/>
  <c r="G81" i="17"/>
  <c r="M81" i="17" s="1"/>
  <c r="I81" i="17"/>
  <c r="K81" i="17"/>
  <c r="O81" i="17"/>
  <c r="Q81" i="17"/>
  <c r="V81" i="17"/>
  <c r="G82" i="17"/>
  <c r="K82" i="17"/>
  <c r="G83" i="17"/>
  <c r="I83" i="17"/>
  <c r="I82" i="17" s="1"/>
  <c r="K83" i="17"/>
  <c r="M83" i="17"/>
  <c r="M82" i="17" s="1"/>
  <c r="O83" i="17"/>
  <c r="O82" i="17" s="1"/>
  <c r="Q83" i="17"/>
  <c r="Q82" i="17" s="1"/>
  <c r="V83" i="17"/>
  <c r="V82" i="17" s="1"/>
  <c r="G84" i="17"/>
  <c r="I84" i="17"/>
  <c r="K84" i="17"/>
  <c r="M84" i="17"/>
  <c r="O84" i="17"/>
  <c r="Q84" i="17"/>
  <c r="V84" i="17"/>
  <c r="G85" i="17"/>
  <c r="I85" i="17"/>
  <c r="K85" i="17"/>
  <c r="M85" i="17"/>
  <c r="O85" i="17"/>
  <c r="Q85" i="17"/>
  <c r="V85" i="17"/>
  <c r="G86" i="17"/>
  <c r="I86" i="17"/>
  <c r="K86" i="17"/>
  <c r="M86" i="17"/>
  <c r="O86" i="17"/>
  <c r="Q86" i="17"/>
  <c r="V86" i="17"/>
  <c r="AE88" i="17"/>
  <c r="G100" i="16"/>
  <c r="G8" i="16"/>
  <c r="Q8" i="16"/>
  <c r="G9" i="16"/>
  <c r="M9" i="16" s="1"/>
  <c r="M8" i="16" s="1"/>
  <c r="I9" i="16"/>
  <c r="I8" i="16" s="1"/>
  <c r="K9" i="16"/>
  <c r="K8" i="16" s="1"/>
  <c r="O9" i="16"/>
  <c r="O8" i="16" s="1"/>
  <c r="Q9" i="16"/>
  <c r="V9" i="16"/>
  <c r="V8" i="16" s="1"/>
  <c r="G10" i="16"/>
  <c r="K10" i="16"/>
  <c r="G11" i="16"/>
  <c r="I11" i="16"/>
  <c r="I10" i="16" s="1"/>
  <c r="K11" i="16"/>
  <c r="M11" i="16"/>
  <c r="M10" i="16" s="1"/>
  <c r="O11" i="16"/>
  <c r="O10" i="16" s="1"/>
  <c r="Q11" i="16"/>
  <c r="Q10" i="16" s="1"/>
  <c r="V11" i="16"/>
  <c r="V10" i="16" s="1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V13" i="16"/>
  <c r="G14" i="16"/>
  <c r="I14" i="16"/>
  <c r="K14" i="16"/>
  <c r="M14" i="16"/>
  <c r="O14" i="16"/>
  <c r="Q14" i="16"/>
  <c r="V14" i="16"/>
  <c r="G16" i="16"/>
  <c r="G15" i="16" s="1"/>
  <c r="I16" i="16"/>
  <c r="I15" i="16" s="1"/>
  <c r="K16" i="16"/>
  <c r="K15" i="16" s="1"/>
  <c r="O16" i="16"/>
  <c r="Q16" i="16"/>
  <c r="V16" i="16"/>
  <c r="V15" i="16" s="1"/>
  <c r="G17" i="16"/>
  <c r="M17" i="16" s="1"/>
  <c r="I17" i="16"/>
  <c r="K17" i="16"/>
  <c r="O17" i="16"/>
  <c r="Q17" i="16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O15" i="16" s="1"/>
  <c r="Q19" i="16"/>
  <c r="V19" i="16"/>
  <c r="G20" i="16"/>
  <c r="I20" i="16"/>
  <c r="K20" i="16"/>
  <c r="M20" i="16"/>
  <c r="O20" i="16"/>
  <c r="Q20" i="16"/>
  <c r="Q15" i="16" s="1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3" i="16"/>
  <c r="M23" i="16" s="1"/>
  <c r="I23" i="16"/>
  <c r="K23" i="16"/>
  <c r="O23" i="16"/>
  <c r="Q23" i="16"/>
  <c r="V23" i="16"/>
  <c r="G24" i="16"/>
  <c r="M24" i="16" s="1"/>
  <c r="I24" i="16"/>
  <c r="K24" i="16"/>
  <c r="O24" i="16"/>
  <c r="Q24" i="16"/>
  <c r="V24" i="16"/>
  <c r="G25" i="16"/>
  <c r="M25" i="16" s="1"/>
  <c r="I25" i="16"/>
  <c r="K25" i="16"/>
  <c r="O25" i="16"/>
  <c r="Q25" i="16"/>
  <c r="V25" i="16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M41" i="16" s="1"/>
  <c r="I41" i="16"/>
  <c r="K41" i="16"/>
  <c r="O41" i="16"/>
  <c r="Q41" i="16"/>
  <c r="V41" i="16"/>
  <c r="G42" i="16"/>
  <c r="M42" i="16" s="1"/>
  <c r="I42" i="16"/>
  <c r="K42" i="16"/>
  <c r="O42" i="16"/>
  <c r="Q42" i="16"/>
  <c r="V42" i="16"/>
  <c r="G43" i="16"/>
  <c r="I43" i="16"/>
  <c r="K43" i="16"/>
  <c r="M43" i="16"/>
  <c r="O43" i="16"/>
  <c r="Q43" i="16"/>
  <c r="V43" i="16"/>
  <c r="G44" i="16"/>
  <c r="I44" i="16"/>
  <c r="K44" i="16"/>
  <c r="M44" i="16"/>
  <c r="O44" i="16"/>
  <c r="Q44" i="16"/>
  <c r="V44" i="16"/>
  <c r="G45" i="16"/>
  <c r="I45" i="16"/>
  <c r="K45" i="16"/>
  <c r="M45" i="16"/>
  <c r="O45" i="16"/>
  <c r="Q45" i="16"/>
  <c r="V45" i="16"/>
  <c r="G46" i="16"/>
  <c r="I46" i="16"/>
  <c r="K46" i="16"/>
  <c r="M46" i="16"/>
  <c r="O46" i="16"/>
  <c r="Q46" i="16"/>
  <c r="V46" i="16"/>
  <c r="G47" i="16"/>
  <c r="M47" i="16" s="1"/>
  <c r="I47" i="16"/>
  <c r="K47" i="16"/>
  <c r="O47" i="16"/>
  <c r="Q47" i="16"/>
  <c r="V47" i="16"/>
  <c r="G48" i="16"/>
  <c r="M48" i="16" s="1"/>
  <c r="I48" i="16"/>
  <c r="K48" i="16"/>
  <c r="O48" i="16"/>
  <c r="Q48" i="16"/>
  <c r="V48" i="16"/>
  <c r="G49" i="16"/>
  <c r="M49" i="16" s="1"/>
  <c r="I49" i="16"/>
  <c r="K49" i="16"/>
  <c r="O49" i="16"/>
  <c r="Q49" i="16"/>
  <c r="V49" i="16"/>
  <c r="G50" i="16"/>
  <c r="M50" i="16" s="1"/>
  <c r="I50" i="16"/>
  <c r="K50" i="16"/>
  <c r="O50" i="16"/>
  <c r="Q50" i="16"/>
  <c r="V50" i="16"/>
  <c r="G51" i="16"/>
  <c r="I51" i="16"/>
  <c r="K51" i="16"/>
  <c r="M51" i="16"/>
  <c r="O51" i="16"/>
  <c r="Q51" i="16"/>
  <c r="V51" i="16"/>
  <c r="G52" i="16"/>
  <c r="M52" i="16" s="1"/>
  <c r="I52" i="16"/>
  <c r="K52" i="16"/>
  <c r="O52" i="16"/>
  <c r="Q52" i="16"/>
  <c r="V52" i="16"/>
  <c r="G53" i="16"/>
  <c r="I53" i="16"/>
  <c r="K53" i="16"/>
  <c r="M53" i="16"/>
  <c r="O53" i="16"/>
  <c r="Q53" i="16"/>
  <c r="V53" i="16"/>
  <c r="G54" i="16"/>
  <c r="I54" i="16"/>
  <c r="K54" i="16"/>
  <c r="M54" i="16"/>
  <c r="O54" i="16"/>
  <c r="Q54" i="16"/>
  <c r="V54" i="16"/>
  <c r="G55" i="16"/>
  <c r="M55" i="16" s="1"/>
  <c r="I55" i="16"/>
  <c r="K55" i="16"/>
  <c r="O55" i="16"/>
  <c r="Q55" i="16"/>
  <c r="V55" i="16"/>
  <c r="G56" i="16"/>
  <c r="M56" i="16" s="1"/>
  <c r="I56" i="16"/>
  <c r="K56" i="16"/>
  <c r="O56" i="16"/>
  <c r="Q56" i="16"/>
  <c r="V56" i="16"/>
  <c r="G57" i="16"/>
  <c r="M57" i="16" s="1"/>
  <c r="I57" i="16"/>
  <c r="K57" i="16"/>
  <c r="O57" i="16"/>
  <c r="Q57" i="16"/>
  <c r="V57" i="16"/>
  <c r="G58" i="16"/>
  <c r="I58" i="16"/>
  <c r="K58" i="16"/>
  <c r="M58" i="16"/>
  <c r="O58" i="16"/>
  <c r="Q58" i="16"/>
  <c r="V58" i="16"/>
  <c r="G59" i="16"/>
  <c r="I59" i="16"/>
  <c r="K59" i="16"/>
  <c r="M59" i="16"/>
  <c r="O59" i="16"/>
  <c r="Q59" i="16"/>
  <c r="V59" i="16"/>
  <c r="G60" i="16"/>
  <c r="M60" i="16" s="1"/>
  <c r="I60" i="16"/>
  <c r="K60" i="16"/>
  <c r="O60" i="16"/>
  <c r="Q60" i="16"/>
  <c r="V60" i="16"/>
  <c r="G61" i="16"/>
  <c r="I61" i="16"/>
  <c r="K61" i="16"/>
  <c r="M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G64" i="16"/>
  <c r="M64" i="16" s="1"/>
  <c r="I64" i="16"/>
  <c r="K64" i="16"/>
  <c r="O64" i="16"/>
  <c r="Q64" i="16"/>
  <c r="V64" i="16"/>
  <c r="G65" i="16"/>
  <c r="M65" i="16" s="1"/>
  <c r="I65" i="16"/>
  <c r="K65" i="16"/>
  <c r="O65" i="16"/>
  <c r="Q65" i="16"/>
  <c r="V65" i="16"/>
  <c r="G66" i="16"/>
  <c r="I66" i="16"/>
  <c r="K66" i="16"/>
  <c r="M66" i="16"/>
  <c r="O66" i="16"/>
  <c r="Q66" i="16"/>
  <c r="V66" i="16"/>
  <c r="G67" i="16"/>
  <c r="I67" i="16"/>
  <c r="K67" i="16"/>
  <c r="M67" i="16"/>
  <c r="O67" i="16"/>
  <c r="Q67" i="16"/>
  <c r="V67" i="16"/>
  <c r="G68" i="16"/>
  <c r="M68" i="16" s="1"/>
  <c r="I68" i="16"/>
  <c r="K68" i="16"/>
  <c r="O68" i="16"/>
  <c r="Q68" i="16"/>
  <c r="V68" i="16"/>
  <c r="G69" i="16"/>
  <c r="I69" i="16"/>
  <c r="K69" i="16"/>
  <c r="M69" i="16"/>
  <c r="O69" i="16"/>
  <c r="Q69" i="16"/>
  <c r="V69" i="16"/>
  <c r="G70" i="16"/>
  <c r="I70" i="16"/>
  <c r="K70" i="16"/>
  <c r="M70" i="16"/>
  <c r="O70" i="16"/>
  <c r="Q70" i="16"/>
  <c r="V70" i="16"/>
  <c r="G71" i="16"/>
  <c r="G72" i="16"/>
  <c r="M72" i="16" s="1"/>
  <c r="I72" i="16"/>
  <c r="I71" i="16" s="1"/>
  <c r="K72" i="16"/>
  <c r="K71" i="16" s="1"/>
  <c r="O72" i="16"/>
  <c r="Q72" i="16"/>
  <c r="V72" i="16"/>
  <c r="V71" i="16" s="1"/>
  <c r="G73" i="16"/>
  <c r="M73" i="16" s="1"/>
  <c r="I73" i="16"/>
  <c r="K73" i="16"/>
  <c r="O73" i="16"/>
  <c r="Q73" i="16"/>
  <c r="V73" i="16"/>
  <c r="G74" i="16"/>
  <c r="I74" i="16"/>
  <c r="K74" i="16"/>
  <c r="M74" i="16"/>
  <c r="O74" i="16"/>
  <c r="Q74" i="16"/>
  <c r="V74" i="16"/>
  <c r="G75" i="16"/>
  <c r="I75" i="16"/>
  <c r="K75" i="16"/>
  <c r="M75" i="16"/>
  <c r="O75" i="16"/>
  <c r="O71" i="16" s="1"/>
  <c r="Q75" i="16"/>
  <c r="V75" i="16"/>
  <c r="G76" i="16"/>
  <c r="M76" i="16" s="1"/>
  <c r="I76" i="16"/>
  <c r="K76" i="16"/>
  <c r="O76" i="16"/>
  <c r="Q76" i="16"/>
  <c r="Q71" i="16" s="1"/>
  <c r="V76" i="16"/>
  <c r="G77" i="16"/>
  <c r="I77" i="16"/>
  <c r="K77" i="16"/>
  <c r="M77" i="16"/>
  <c r="O77" i="16"/>
  <c r="Q77" i="16"/>
  <c r="V77" i="16"/>
  <c r="G78" i="16"/>
  <c r="I78" i="16"/>
  <c r="K78" i="16"/>
  <c r="M78" i="16"/>
  <c r="O78" i="16"/>
  <c r="Q78" i="16"/>
  <c r="V78" i="16"/>
  <c r="G79" i="16"/>
  <c r="AF100" i="16" s="1"/>
  <c r="I79" i="16"/>
  <c r="K79" i="16"/>
  <c r="O79" i="16"/>
  <c r="Q79" i="16"/>
  <c r="V79" i="16"/>
  <c r="G81" i="16"/>
  <c r="M81" i="16" s="1"/>
  <c r="I81" i="16"/>
  <c r="K81" i="16"/>
  <c r="K80" i="16" s="1"/>
  <c r="O81" i="16"/>
  <c r="Q81" i="16"/>
  <c r="V81" i="16"/>
  <c r="G82" i="16"/>
  <c r="G80" i="16" s="1"/>
  <c r="I82" i="16"/>
  <c r="K82" i="16"/>
  <c r="M82" i="16"/>
  <c r="O82" i="16"/>
  <c r="Q82" i="16"/>
  <c r="V82" i="16"/>
  <c r="G83" i="16"/>
  <c r="I83" i="16"/>
  <c r="K83" i="16"/>
  <c r="M83" i="16"/>
  <c r="O83" i="16"/>
  <c r="O80" i="16" s="1"/>
  <c r="Q83" i="16"/>
  <c r="V83" i="16"/>
  <c r="G84" i="16"/>
  <c r="M84" i="16" s="1"/>
  <c r="I84" i="16"/>
  <c r="K84" i="16"/>
  <c r="O84" i="16"/>
  <c r="Q84" i="16"/>
  <c r="Q80" i="16" s="1"/>
  <c r="V84" i="16"/>
  <c r="G85" i="16"/>
  <c r="I85" i="16"/>
  <c r="K85" i="16"/>
  <c r="M85" i="16"/>
  <c r="O85" i="16"/>
  <c r="Q85" i="16"/>
  <c r="V85" i="16"/>
  <c r="V80" i="16" s="1"/>
  <c r="G86" i="16"/>
  <c r="I86" i="16"/>
  <c r="K86" i="16"/>
  <c r="M86" i="16"/>
  <c r="O86" i="16"/>
  <c r="Q86" i="16"/>
  <c r="V86" i="16"/>
  <c r="G87" i="16"/>
  <c r="M87" i="16" s="1"/>
  <c r="I87" i="16"/>
  <c r="K87" i="16"/>
  <c r="O87" i="16"/>
  <c r="Q87" i="16"/>
  <c r="V87" i="16"/>
  <c r="G88" i="16"/>
  <c r="M88" i="16" s="1"/>
  <c r="I88" i="16"/>
  <c r="I80" i="16" s="1"/>
  <c r="K88" i="16"/>
  <c r="O88" i="16"/>
  <c r="Q88" i="16"/>
  <c r="V88" i="16"/>
  <c r="G89" i="16"/>
  <c r="M89" i="16" s="1"/>
  <c r="I89" i="16"/>
  <c r="K89" i="16"/>
  <c r="O89" i="16"/>
  <c r="Q89" i="16"/>
  <c r="V89" i="16"/>
  <c r="G90" i="16"/>
  <c r="I90" i="16"/>
  <c r="K90" i="16"/>
  <c r="M90" i="16"/>
  <c r="O90" i="16"/>
  <c r="Q90" i="16"/>
  <c r="V90" i="16"/>
  <c r="G91" i="16"/>
  <c r="I91" i="16"/>
  <c r="K91" i="16"/>
  <c r="M91" i="16"/>
  <c r="O91" i="16"/>
  <c r="Q91" i="16"/>
  <c r="V91" i="16"/>
  <c r="G92" i="16"/>
  <c r="M92" i="16" s="1"/>
  <c r="I92" i="16"/>
  <c r="K92" i="16"/>
  <c r="O92" i="16"/>
  <c r="Q92" i="16"/>
  <c r="V92" i="16"/>
  <c r="G93" i="16"/>
  <c r="I93" i="16"/>
  <c r="K93" i="16"/>
  <c r="M93" i="16"/>
  <c r="O93" i="16"/>
  <c r="Q93" i="16"/>
  <c r="V93" i="16"/>
  <c r="O94" i="16"/>
  <c r="G95" i="16"/>
  <c r="G94" i="16" s="1"/>
  <c r="I95" i="16"/>
  <c r="I94" i="16" s="1"/>
  <c r="K95" i="16"/>
  <c r="O95" i="16"/>
  <c r="Q95" i="16"/>
  <c r="Q94" i="16" s="1"/>
  <c r="V95" i="16"/>
  <c r="G96" i="16"/>
  <c r="M96" i="16" s="1"/>
  <c r="I96" i="16"/>
  <c r="K96" i="16"/>
  <c r="K94" i="16" s="1"/>
  <c r="O96" i="16"/>
  <c r="Q96" i="16"/>
  <c r="V96" i="16"/>
  <c r="V94" i="16" s="1"/>
  <c r="G97" i="16"/>
  <c r="I97" i="16"/>
  <c r="K97" i="16"/>
  <c r="M97" i="16"/>
  <c r="O97" i="16"/>
  <c r="Q97" i="16"/>
  <c r="V97" i="16"/>
  <c r="G98" i="16"/>
  <c r="I98" i="16"/>
  <c r="K98" i="16"/>
  <c r="M98" i="16"/>
  <c r="O98" i="16"/>
  <c r="Q98" i="16"/>
  <c r="V98" i="16"/>
  <c r="AE100" i="16"/>
  <c r="G94" i="15"/>
  <c r="G9" i="15"/>
  <c r="M9" i="15" s="1"/>
  <c r="I9" i="15"/>
  <c r="I8" i="15" s="1"/>
  <c r="K9" i="15"/>
  <c r="K8" i="15" s="1"/>
  <c r="O9" i="15"/>
  <c r="O8" i="15" s="1"/>
  <c r="Q9" i="15"/>
  <c r="Q8" i="15" s="1"/>
  <c r="V9" i="15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V8" i="15" s="1"/>
  <c r="G14" i="15"/>
  <c r="I14" i="15"/>
  <c r="K14" i="15"/>
  <c r="M14" i="15"/>
  <c r="O14" i="15"/>
  <c r="Q14" i="15"/>
  <c r="V14" i="15"/>
  <c r="G15" i="15"/>
  <c r="M15" i="15" s="1"/>
  <c r="I15" i="15"/>
  <c r="K15" i="15"/>
  <c r="O15" i="15"/>
  <c r="Q15" i="15"/>
  <c r="V15" i="15"/>
  <c r="G16" i="15"/>
  <c r="G8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I22" i="15"/>
  <c r="K22" i="15"/>
  <c r="M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1" i="15"/>
  <c r="M31" i="15" s="1"/>
  <c r="I31" i="15"/>
  <c r="I30" i="15" s="1"/>
  <c r="K31" i="15"/>
  <c r="O31" i="15"/>
  <c r="Q31" i="15"/>
  <c r="Q30" i="15" s="1"/>
  <c r="V31" i="15"/>
  <c r="G32" i="15"/>
  <c r="G30" i="15" s="1"/>
  <c r="I32" i="15"/>
  <c r="K32" i="15"/>
  <c r="K30" i="15" s="1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O30" i="15" s="1"/>
  <c r="Q34" i="15"/>
  <c r="V34" i="15"/>
  <c r="G35" i="15"/>
  <c r="I35" i="15"/>
  <c r="K35" i="15"/>
  <c r="M35" i="15"/>
  <c r="O35" i="15"/>
  <c r="Q35" i="15"/>
  <c r="V35" i="15"/>
  <c r="G36" i="15"/>
  <c r="M36" i="15" s="1"/>
  <c r="I36" i="15"/>
  <c r="K36" i="15"/>
  <c r="O36" i="15"/>
  <c r="Q36" i="15"/>
  <c r="V36" i="15"/>
  <c r="G37" i="15"/>
  <c r="I37" i="15"/>
  <c r="K37" i="15"/>
  <c r="M37" i="15"/>
  <c r="O37" i="15"/>
  <c r="Q37" i="15"/>
  <c r="V37" i="15"/>
  <c r="G38" i="15"/>
  <c r="M38" i="15" s="1"/>
  <c r="I38" i="15"/>
  <c r="K38" i="15"/>
  <c r="O38" i="15"/>
  <c r="Q38" i="15"/>
  <c r="V38" i="15"/>
  <c r="V30" i="15" s="1"/>
  <c r="G39" i="15"/>
  <c r="M39" i="15" s="1"/>
  <c r="I39" i="15"/>
  <c r="K39" i="15"/>
  <c r="O39" i="15"/>
  <c r="Q39" i="15"/>
  <c r="V39" i="15"/>
  <c r="G40" i="15"/>
  <c r="M40" i="15" s="1"/>
  <c r="I40" i="15"/>
  <c r="K40" i="15"/>
  <c r="O40" i="15"/>
  <c r="Q40" i="15"/>
  <c r="V40" i="15"/>
  <c r="G41" i="15"/>
  <c r="I41" i="15"/>
  <c r="K41" i="15"/>
  <c r="M41" i="15"/>
  <c r="O41" i="15"/>
  <c r="Q41" i="15"/>
  <c r="V41" i="15"/>
  <c r="G42" i="15"/>
  <c r="I42" i="15"/>
  <c r="K42" i="15"/>
  <c r="M42" i="15"/>
  <c r="O42" i="15"/>
  <c r="Q42" i="15"/>
  <c r="V42" i="15"/>
  <c r="G43" i="15"/>
  <c r="I43" i="15"/>
  <c r="K43" i="15"/>
  <c r="M43" i="15"/>
  <c r="O43" i="15"/>
  <c r="Q43" i="15"/>
  <c r="V43" i="15"/>
  <c r="G44" i="15"/>
  <c r="M44" i="15" s="1"/>
  <c r="I44" i="15"/>
  <c r="K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M47" i="15" s="1"/>
  <c r="I47" i="15"/>
  <c r="K47" i="15"/>
  <c r="O47" i="15"/>
  <c r="Q47" i="15"/>
  <c r="V47" i="15"/>
  <c r="G48" i="15"/>
  <c r="M48" i="15" s="1"/>
  <c r="I48" i="15"/>
  <c r="K48" i="15"/>
  <c r="O48" i="15"/>
  <c r="Q48" i="15"/>
  <c r="V48" i="15"/>
  <c r="G49" i="15"/>
  <c r="I49" i="15"/>
  <c r="K49" i="15"/>
  <c r="M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2" i="15"/>
  <c r="M52" i="15" s="1"/>
  <c r="I52" i="15"/>
  <c r="K52" i="15"/>
  <c r="O52" i="15"/>
  <c r="Q52" i="15"/>
  <c r="V52" i="15"/>
  <c r="G53" i="15"/>
  <c r="I53" i="15"/>
  <c r="K53" i="15"/>
  <c r="M53" i="15"/>
  <c r="O53" i="15"/>
  <c r="Q53" i="15"/>
  <c r="V53" i="15"/>
  <c r="G54" i="15"/>
  <c r="M54" i="15" s="1"/>
  <c r="I54" i="15"/>
  <c r="K54" i="15"/>
  <c r="O54" i="15"/>
  <c r="Q54" i="15"/>
  <c r="V54" i="15"/>
  <c r="G55" i="15"/>
  <c r="M55" i="15" s="1"/>
  <c r="I55" i="15"/>
  <c r="K55" i="15"/>
  <c r="O55" i="15"/>
  <c r="Q55" i="15"/>
  <c r="V55" i="15"/>
  <c r="G56" i="15"/>
  <c r="M56" i="15" s="1"/>
  <c r="I56" i="15"/>
  <c r="K56" i="15"/>
  <c r="O56" i="15"/>
  <c r="Q56" i="15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Q60" i="15"/>
  <c r="V60" i="15"/>
  <c r="G62" i="15"/>
  <c r="G61" i="15" s="1"/>
  <c r="I62" i="15"/>
  <c r="K62" i="15"/>
  <c r="K61" i="15" s="1"/>
  <c r="O62" i="15"/>
  <c r="O61" i="15" s="1"/>
  <c r="Q62" i="15"/>
  <c r="V62" i="15"/>
  <c r="V61" i="15" s="1"/>
  <c r="G63" i="15"/>
  <c r="M63" i="15" s="1"/>
  <c r="I63" i="15"/>
  <c r="I61" i="15" s="1"/>
  <c r="K63" i="15"/>
  <c r="O63" i="15"/>
  <c r="Q63" i="15"/>
  <c r="V63" i="15"/>
  <c r="G64" i="15"/>
  <c r="M64" i="15" s="1"/>
  <c r="I64" i="15"/>
  <c r="K64" i="15"/>
  <c r="O64" i="15"/>
  <c r="Q64" i="15"/>
  <c r="V64" i="15"/>
  <c r="G65" i="15"/>
  <c r="I65" i="15"/>
  <c r="K65" i="15"/>
  <c r="M65" i="15"/>
  <c r="O65" i="15"/>
  <c r="Q65" i="15"/>
  <c r="V65" i="15"/>
  <c r="G66" i="15"/>
  <c r="I66" i="15"/>
  <c r="K66" i="15"/>
  <c r="M66" i="15"/>
  <c r="O66" i="15"/>
  <c r="Q66" i="15"/>
  <c r="V66" i="15"/>
  <c r="G67" i="15"/>
  <c r="I67" i="15"/>
  <c r="K67" i="15"/>
  <c r="M67" i="15"/>
  <c r="O67" i="15"/>
  <c r="Q67" i="15"/>
  <c r="V67" i="15"/>
  <c r="G68" i="15"/>
  <c r="M68" i="15" s="1"/>
  <c r="I68" i="15"/>
  <c r="K68" i="15"/>
  <c r="O68" i="15"/>
  <c r="Q68" i="15"/>
  <c r="V68" i="15"/>
  <c r="G69" i="15"/>
  <c r="I69" i="15"/>
  <c r="K69" i="15"/>
  <c r="M69" i="15"/>
  <c r="O69" i="15"/>
  <c r="Q69" i="15"/>
  <c r="Q61" i="15" s="1"/>
  <c r="V69" i="15"/>
  <c r="G70" i="15"/>
  <c r="M70" i="15" s="1"/>
  <c r="I70" i="15"/>
  <c r="K70" i="15"/>
  <c r="O70" i="15"/>
  <c r="Q70" i="15"/>
  <c r="V70" i="15"/>
  <c r="G71" i="15"/>
  <c r="M71" i="15" s="1"/>
  <c r="I71" i="15"/>
  <c r="K71" i="15"/>
  <c r="O71" i="15"/>
  <c r="Q71" i="15"/>
  <c r="V71" i="15"/>
  <c r="G72" i="15"/>
  <c r="M72" i="15" s="1"/>
  <c r="I72" i="15"/>
  <c r="K72" i="15"/>
  <c r="O72" i="15"/>
  <c r="Q72" i="15"/>
  <c r="V72" i="15"/>
  <c r="G73" i="15"/>
  <c r="I73" i="15"/>
  <c r="K73" i="15"/>
  <c r="M73" i="15"/>
  <c r="O73" i="15"/>
  <c r="Q73" i="15"/>
  <c r="V73" i="15"/>
  <c r="G74" i="15"/>
  <c r="I74" i="15"/>
  <c r="K74" i="15"/>
  <c r="M74" i="15"/>
  <c r="O74" i="15"/>
  <c r="Q74" i="15"/>
  <c r="V74" i="15"/>
  <c r="G75" i="15"/>
  <c r="I75" i="15"/>
  <c r="K75" i="15"/>
  <c r="M75" i="15"/>
  <c r="O75" i="15"/>
  <c r="Q75" i="15"/>
  <c r="V75" i="15"/>
  <c r="G76" i="15"/>
  <c r="M76" i="15" s="1"/>
  <c r="I76" i="15"/>
  <c r="K76" i="15"/>
  <c r="O76" i="15"/>
  <c r="Q76" i="15"/>
  <c r="V76" i="15"/>
  <c r="G77" i="15"/>
  <c r="I77" i="15"/>
  <c r="K77" i="15"/>
  <c r="M77" i="15"/>
  <c r="O77" i="15"/>
  <c r="Q77" i="15"/>
  <c r="V77" i="15"/>
  <c r="G78" i="15"/>
  <c r="M78" i="15" s="1"/>
  <c r="I78" i="15"/>
  <c r="K78" i="15"/>
  <c r="O78" i="15"/>
  <c r="Q78" i="15"/>
  <c r="V78" i="15"/>
  <c r="G79" i="15"/>
  <c r="M79" i="15" s="1"/>
  <c r="I79" i="15"/>
  <c r="K79" i="15"/>
  <c r="O79" i="15"/>
  <c r="Q79" i="15"/>
  <c r="V79" i="15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V81" i="15"/>
  <c r="G82" i="15"/>
  <c r="K82" i="15"/>
  <c r="G83" i="15"/>
  <c r="I83" i="15"/>
  <c r="I82" i="15" s="1"/>
  <c r="K83" i="15"/>
  <c r="M83" i="15"/>
  <c r="O83" i="15"/>
  <c r="O82" i="15" s="1"/>
  <c r="Q83" i="15"/>
  <c r="Q82" i="15" s="1"/>
  <c r="V83" i="15"/>
  <c r="G84" i="15"/>
  <c r="M84" i="15" s="1"/>
  <c r="I84" i="15"/>
  <c r="K84" i="15"/>
  <c r="O84" i="15"/>
  <c r="Q84" i="15"/>
  <c r="V84" i="15"/>
  <c r="V82" i="15" s="1"/>
  <c r="G86" i="15"/>
  <c r="G85" i="15" s="1"/>
  <c r="I86" i="15"/>
  <c r="K86" i="15"/>
  <c r="K85" i="15" s="1"/>
  <c r="O86" i="15"/>
  <c r="O85" i="15" s="1"/>
  <c r="Q86" i="15"/>
  <c r="V86" i="15"/>
  <c r="V85" i="15" s="1"/>
  <c r="G87" i="15"/>
  <c r="M87" i="15" s="1"/>
  <c r="I87" i="15"/>
  <c r="I85" i="15" s="1"/>
  <c r="K87" i="15"/>
  <c r="O87" i="15"/>
  <c r="Q87" i="15"/>
  <c r="V87" i="15"/>
  <c r="G88" i="15"/>
  <c r="M88" i="15" s="1"/>
  <c r="I88" i="15"/>
  <c r="K88" i="15"/>
  <c r="O88" i="15"/>
  <c r="Q88" i="15"/>
  <c r="V88" i="15"/>
  <c r="G89" i="15"/>
  <c r="I89" i="15"/>
  <c r="K89" i="15"/>
  <c r="M89" i="15"/>
  <c r="O89" i="15"/>
  <c r="Q89" i="15"/>
  <c r="V89" i="15"/>
  <c r="G90" i="15"/>
  <c r="I90" i="15"/>
  <c r="K90" i="15"/>
  <c r="M90" i="15"/>
  <c r="O90" i="15"/>
  <c r="Q90" i="15"/>
  <c r="V90" i="15"/>
  <c r="G91" i="15"/>
  <c r="I91" i="15"/>
  <c r="K91" i="15"/>
  <c r="M91" i="15"/>
  <c r="O91" i="15"/>
  <c r="Q91" i="15"/>
  <c r="V91" i="15"/>
  <c r="G92" i="15"/>
  <c r="M92" i="15" s="1"/>
  <c r="I92" i="15"/>
  <c r="K92" i="15"/>
  <c r="O92" i="15"/>
  <c r="Q92" i="15"/>
  <c r="Q85" i="15" s="1"/>
  <c r="V92" i="15"/>
  <c r="AE94" i="15"/>
  <c r="G28" i="14"/>
  <c r="G9" i="14"/>
  <c r="I9" i="14"/>
  <c r="I8" i="14" s="1"/>
  <c r="K9" i="14"/>
  <c r="K8" i="14" s="1"/>
  <c r="M9" i="14"/>
  <c r="O9" i="14"/>
  <c r="O8" i="14" s="1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G15" i="14"/>
  <c r="G8" i="14" s="1"/>
  <c r="I15" i="14"/>
  <c r="K15" i="14"/>
  <c r="O15" i="14"/>
  <c r="Q15" i="14"/>
  <c r="V15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8" i="14"/>
  <c r="I18" i="14"/>
  <c r="K18" i="14"/>
  <c r="M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2" i="14"/>
  <c r="I22" i="14"/>
  <c r="I21" i="14" s="1"/>
  <c r="K22" i="14"/>
  <c r="M22" i="14"/>
  <c r="O22" i="14"/>
  <c r="O21" i="14" s="1"/>
  <c r="Q22" i="14"/>
  <c r="V22" i="14"/>
  <c r="V21" i="14" s="1"/>
  <c r="G23" i="14"/>
  <c r="G21" i="14" s="1"/>
  <c r="I23" i="14"/>
  <c r="K23" i="14"/>
  <c r="K21" i="14" s="1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I26" i="14"/>
  <c r="K26" i="14"/>
  <c r="M26" i="14"/>
  <c r="O26" i="14"/>
  <c r="Q26" i="14"/>
  <c r="Q21" i="14" s="1"/>
  <c r="V26" i="14"/>
  <c r="AE28" i="14"/>
  <c r="AF28" i="14"/>
  <c r="G308" i="13"/>
  <c r="BA44" i="13"/>
  <c r="BA36" i="13"/>
  <c r="BA31" i="13"/>
  <c r="BA23" i="13"/>
  <c r="G8" i="13"/>
  <c r="Q8" i="13"/>
  <c r="G9" i="13"/>
  <c r="I9" i="13"/>
  <c r="I8" i="13" s="1"/>
  <c r="K9" i="13"/>
  <c r="K8" i="13" s="1"/>
  <c r="M9" i="13"/>
  <c r="O9" i="13"/>
  <c r="O8" i="13" s="1"/>
  <c r="Q9" i="13"/>
  <c r="V9" i="13"/>
  <c r="V8" i="13" s="1"/>
  <c r="G12" i="13"/>
  <c r="M12" i="13" s="1"/>
  <c r="I12" i="13"/>
  <c r="K12" i="13"/>
  <c r="O12" i="13"/>
  <c r="Q12" i="13"/>
  <c r="V12" i="13"/>
  <c r="G15" i="13"/>
  <c r="I15" i="13"/>
  <c r="K15" i="13"/>
  <c r="M15" i="13"/>
  <c r="O15" i="13"/>
  <c r="Q15" i="13"/>
  <c r="V15" i="13"/>
  <c r="G18" i="13"/>
  <c r="M18" i="13" s="1"/>
  <c r="I18" i="13"/>
  <c r="K18" i="13"/>
  <c r="O18" i="13"/>
  <c r="Q18" i="13"/>
  <c r="V18" i="13"/>
  <c r="G22" i="13"/>
  <c r="I22" i="13"/>
  <c r="I21" i="13" s="1"/>
  <c r="K22" i="13"/>
  <c r="M22" i="13"/>
  <c r="O22" i="13"/>
  <c r="O21" i="13" s="1"/>
  <c r="Q22" i="13"/>
  <c r="V22" i="13"/>
  <c r="V21" i="13" s="1"/>
  <c r="G30" i="13"/>
  <c r="M30" i="13" s="1"/>
  <c r="I30" i="13"/>
  <c r="K30" i="13"/>
  <c r="K21" i="13" s="1"/>
  <c r="O30" i="13"/>
  <c r="Q30" i="13"/>
  <c r="V30" i="13"/>
  <c r="G35" i="13"/>
  <c r="G21" i="13" s="1"/>
  <c r="I35" i="13"/>
  <c r="K35" i="13"/>
  <c r="O35" i="13"/>
  <c r="Q35" i="13"/>
  <c r="V35" i="13"/>
  <c r="G43" i="13"/>
  <c r="I43" i="13"/>
  <c r="K43" i="13"/>
  <c r="M43" i="13"/>
  <c r="O43" i="13"/>
  <c r="Q43" i="13"/>
  <c r="V43" i="13"/>
  <c r="G49" i="13"/>
  <c r="M49" i="13" s="1"/>
  <c r="I49" i="13"/>
  <c r="K49" i="13"/>
  <c r="O49" i="13"/>
  <c r="Q49" i="13"/>
  <c r="V49" i="13"/>
  <c r="G54" i="13"/>
  <c r="I54" i="13"/>
  <c r="K54" i="13"/>
  <c r="M54" i="13"/>
  <c r="O54" i="13"/>
  <c r="Q54" i="13"/>
  <c r="V54" i="13"/>
  <c r="G57" i="13"/>
  <c r="M57" i="13" s="1"/>
  <c r="I57" i="13"/>
  <c r="K57" i="13"/>
  <c r="O57" i="13"/>
  <c r="Q57" i="13"/>
  <c r="V57" i="13"/>
  <c r="G67" i="13"/>
  <c r="M67" i="13" s="1"/>
  <c r="I67" i="13"/>
  <c r="K67" i="13"/>
  <c r="O67" i="13"/>
  <c r="Q67" i="13"/>
  <c r="Q21" i="13" s="1"/>
  <c r="V67" i="13"/>
  <c r="G70" i="13"/>
  <c r="I70" i="13"/>
  <c r="K70" i="13"/>
  <c r="M70" i="13"/>
  <c r="O70" i="13"/>
  <c r="Q70" i="13"/>
  <c r="V70" i="13"/>
  <c r="G74" i="13"/>
  <c r="M74" i="13" s="1"/>
  <c r="I74" i="13"/>
  <c r="K74" i="13"/>
  <c r="O74" i="13"/>
  <c r="Q74" i="13"/>
  <c r="V74" i="13"/>
  <c r="G76" i="13"/>
  <c r="M76" i="13" s="1"/>
  <c r="I76" i="13"/>
  <c r="K76" i="13"/>
  <c r="O76" i="13"/>
  <c r="Q76" i="13"/>
  <c r="V76" i="13"/>
  <c r="G78" i="13"/>
  <c r="I78" i="13"/>
  <c r="K78" i="13"/>
  <c r="M78" i="13"/>
  <c r="O78" i="13"/>
  <c r="Q78" i="13"/>
  <c r="V78" i="13"/>
  <c r="G80" i="13"/>
  <c r="M80" i="13" s="1"/>
  <c r="I80" i="13"/>
  <c r="K80" i="13"/>
  <c r="O80" i="13"/>
  <c r="Q80" i="13"/>
  <c r="V80" i="13"/>
  <c r="G82" i="13"/>
  <c r="I82" i="13"/>
  <c r="K82" i="13"/>
  <c r="M82" i="13"/>
  <c r="O82" i="13"/>
  <c r="Q82" i="13"/>
  <c r="V82" i="13"/>
  <c r="G86" i="13"/>
  <c r="G85" i="13" s="1"/>
  <c r="I86" i="13"/>
  <c r="I85" i="13" s="1"/>
  <c r="K86" i="13"/>
  <c r="K85" i="13" s="1"/>
  <c r="O86" i="13"/>
  <c r="Q86" i="13"/>
  <c r="Q85" i="13" s="1"/>
  <c r="V86" i="13"/>
  <c r="G89" i="13"/>
  <c r="I89" i="13"/>
  <c r="K89" i="13"/>
  <c r="M89" i="13"/>
  <c r="O89" i="13"/>
  <c r="Q89" i="13"/>
  <c r="V89" i="13"/>
  <c r="V85" i="13" s="1"/>
  <c r="G92" i="13"/>
  <c r="I92" i="13"/>
  <c r="K92" i="13"/>
  <c r="M92" i="13"/>
  <c r="O92" i="13"/>
  <c r="Q92" i="13"/>
  <c r="V92" i="13"/>
  <c r="G95" i="13"/>
  <c r="M95" i="13" s="1"/>
  <c r="I95" i="13"/>
  <c r="K95" i="13"/>
  <c r="O95" i="13"/>
  <c r="Q95" i="13"/>
  <c r="V95" i="13"/>
  <c r="G98" i="13"/>
  <c r="I98" i="13"/>
  <c r="K98" i="13"/>
  <c r="M98" i="13"/>
  <c r="O98" i="13"/>
  <c r="Q98" i="13"/>
  <c r="V98" i="13"/>
  <c r="G101" i="13"/>
  <c r="M101" i="13" s="1"/>
  <c r="I101" i="13"/>
  <c r="K101" i="13"/>
  <c r="O101" i="13"/>
  <c r="Q101" i="13"/>
  <c r="V101" i="13"/>
  <c r="G104" i="13"/>
  <c r="I104" i="13"/>
  <c r="K104" i="13"/>
  <c r="M104" i="13"/>
  <c r="O104" i="13"/>
  <c r="Q104" i="13"/>
  <c r="V104" i="13"/>
  <c r="G107" i="13"/>
  <c r="M107" i="13" s="1"/>
  <c r="I107" i="13"/>
  <c r="K107" i="13"/>
  <c r="O107" i="13"/>
  <c r="O85" i="13" s="1"/>
  <c r="Q107" i="13"/>
  <c r="V107" i="13"/>
  <c r="G109" i="13"/>
  <c r="M109" i="13" s="1"/>
  <c r="I109" i="13"/>
  <c r="K109" i="13"/>
  <c r="O109" i="13"/>
  <c r="Q109" i="13"/>
  <c r="V109" i="13"/>
  <c r="V111" i="13"/>
  <c r="G112" i="13"/>
  <c r="I112" i="13"/>
  <c r="I111" i="13" s="1"/>
  <c r="K112" i="13"/>
  <c r="K111" i="13" s="1"/>
  <c r="M112" i="13"/>
  <c r="O112" i="13"/>
  <c r="O111" i="13" s="1"/>
  <c r="Q112" i="13"/>
  <c r="Q111" i="13" s="1"/>
  <c r="V112" i="13"/>
  <c r="G117" i="13"/>
  <c r="G111" i="13" s="1"/>
  <c r="I117" i="13"/>
  <c r="K117" i="13"/>
  <c r="O117" i="13"/>
  <c r="Q117" i="13"/>
  <c r="V117" i="13"/>
  <c r="I121" i="13"/>
  <c r="V121" i="13"/>
  <c r="G122" i="13"/>
  <c r="G121" i="13" s="1"/>
  <c r="I122" i="13"/>
  <c r="K122" i="13"/>
  <c r="K121" i="13" s="1"/>
  <c r="O122" i="13"/>
  <c r="O121" i="13" s="1"/>
  <c r="Q122" i="13"/>
  <c r="Q121" i="13" s="1"/>
  <c r="V122" i="13"/>
  <c r="G136" i="13"/>
  <c r="M136" i="13" s="1"/>
  <c r="I136" i="13"/>
  <c r="I135" i="13" s="1"/>
  <c r="K136" i="13"/>
  <c r="K135" i="13" s="1"/>
  <c r="O136" i="13"/>
  <c r="O135" i="13" s="1"/>
  <c r="Q136" i="13"/>
  <c r="V136" i="13"/>
  <c r="V135" i="13" s="1"/>
  <c r="G140" i="13"/>
  <c r="M140" i="13" s="1"/>
  <c r="I140" i="13"/>
  <c r="K140" i="13"/>
  <c r="O140" i="13"/>
  <c r="Q140" i="13"/>
  <c r="Q135" i="13" s="1"/>
  <c r="V140" i="13"/>
  <c r="G145" i="13"/>
  <c r="G135" i="13" s="1"/>
  <c r="I145" i="13"/>
  <c r="K145" i="13"/>
  <c r="O145" i="13"/>
  <c r="Q145" i="13"/>
  <c r="V145" i="13"/>
  <c r="G148" i="13"/>
  <c r="I148" i="13"/>
  <c r="K148" i="13"/>
  <c r="M148" i="13"/>
  <c r="O148" i="13"/>
  <c r="Q148" i="13"/>
  <c r="V148" i="13"/>
  <c r="G151" i="13"/>
  <c r="M151" i="13" s="1"/>
  <c r="I151" i="13"/>
  <c r="K151" i="13"/>
  <c r="O151" i="13"/>
  <c r="Q151" i="13"/>
  <c r="V151" i="13"/>
  <c r="G154" i="13"/>
  <c r="I154" i="13"/>
  <c r="K154" i="13"/>
  <c r="M154" i="13"/>
  <c r="O154" i="13"/>
  <c r="Q154" i="13"/>
  <c r="V154" i="13"/>
  <c r="G157" i="13"/>
  <c r="M157" i="13" s="1"/>
  <c r="I157" i="13"/>
  <c r="K157" i="13"/>
  <c r="O157" i="13"/>
  <c r="Q157" i="13"/>
  <c r="V157" i="13"/>
  <c r="G162" i="13"/>
  <c r="I162" i="13"/>
  <c r="K162" i="13"/>
  <c r="M162" i="13"/>
  <c r="O162" i="13"/>
  <c r="Q162" i="13"/>
  <c r="V162" i="13"/>
  <c r="G166" i="13"/>
  <c r="M166" i="13" s="1"/>
  <c r="I166" i="13"/>
  <c r="K166" i="13"/>
  <c r="O166" i="13"/>
  <c r="Q166" i="13"/>
  <c r="V166" i="13"/>
  <c r="G171" i="13"/>
  <c r="M171" i="13" s="1"/>
  <c r="I171" i="13"/>
  <c r="K171" i="13"/>
  <c r="O171" i="13"/>
  <c r="Q171" i="13"/>
  <c r="V171" i="13"/>
  <c r="G174" i="13"/>
  <c r="V174" i="13"/>
  <c r="G175" i="13"/>
  <c r="I175" i="13"/>
  <c r="I174" i="13" s="1"/>
  <c r="K175" i="13"/>
  <c r="K174" i="13" s="1"/>
  <c r="M175" i="13"/>
  <c r="O175" i="13"/>
  <c r="O174" i="13" s="1"/>
  <c r="Q175" i="13"/>
  <c r="Q174" i="13" s="1"/>
  <c r="V175" i="13"/>
  <c r="G176" i="13"/>
  <c r="M176" i="13" s="1"/>
  <c r="M174" i="13" s="1"/>
  <c r="I176" i="13"/>
  <c r="K176" i="13"/>
  <c r="O176" i="13"/>
  <c r="Q176" i="13"/>
  <c r="V176" i="13"/>
  <c r="G177" i="13"/>
  <c r="I177" i="13"/>
  <c r="K177" i="13"/>
  <c r="M177" i="13"/>
  <c r="O177" i="13"/>
  <c r="Q177" i="13"/>
  <c r="V177" i="13"/>
  <c r="G178" i="13"/>
  <c r="M178" i="13" s="1"/>
  <c r="I178" i="13"/>
  <c r="K178" i="13"/>
  <c r="O178" i="13"/>
  <c r="Q178" i="13"/>
  <c r="V178" i="13"/>
  <c r="G179" i="13"/>
  <c r="I179" i="13"/>
  <c r="K179" i="13"/>
  <c r="M179" i="13"/>
  <c r="O179" i="13"/>
  <c r="Q179" i="13"/>
  <c r="V179" i="13"/>
  <c r="I180" i="13"/>
  <c r="O180" i="13"/>
  <c r="V180" i="13"/>
  <c r="G181" i="13"/>
  <c r="G180" i="13" s="1"/>
  <c r="I181" i="13"/>
  <c r="K181" i="13"/>
  <c r="K180" i="13" s="1"/>
  <c r="O181" i="13"/>
  <c r="Q181" i="13"/>
  <c r="Q180" i="13" s="1"/>
  <c r="V181" i="13"/>
  <c r="G183" i="13"/>
  <c r="G184" i="13"/>
  <c r="I184" i="13"/>
  <c r="I183" i="13" s="1"/>
  <c r="K184" i="13"/>
  <c r="K183" i="13" s="1"/>
  <c r="M184" i="13"/>
  <c r="O184" i="13"/>
  <c r="O183" i="13" s="1"/>
  <c r="Q184" i="13"/>
  <c r="Q183" i="13" s="1"/>
  <c r="V184" i="13"/>
  <c r="G186" i="13"/>
  <c r="M186" i="13" s="1"/>
  <c r="I186" i="13"/>
  <c r="K186" i="13"/>
  <c r="O186" i="13"/>
  <c r="Q186" i="13"/>
  <c r="V186" i="13"/>
  <c r="G188" i="13"/>
  <c r="I188" i="13"/>
  <c r="K188" i="13"/>
  <c r="M188" i="13"/>
  <c r="O188" i="13"/>
  <c r="Q188" i="13"/>
  <c r="V188" i="13"/>
  <c r="V183" i="13" s="1"/>
  <c r="G191" i="13"/>
  <c r="M191" i="13" s="1"/>
  <c r="I191" i="13"/>
  <c r="K191" i="13"/>
  <c r="O191" i="13"/>
  <c r="Q191" i="13"/>
  <c r="V191" i="13"/>
  <c r="G192" i="13"/>
  <c r="M192" i="13" s="1"/>
  <c r="I192" i="13"/>
  <c r="K192" i="13"/>
  <c r="O192" i="13"/>
  <c r="Q192" i="13"/>
  <c r="V192" i="13"/>
  <c r="G193" i="13"/>
  <c r="M193" i="13" s="1"/>
  <c r="I193" i="13"/>
  <c r="K193" i="13"/>
  <c r="O193" i="13"/>
  <c r="Q193" i="13"/>
  <c r="V193" i="13"/>
  <c r="G194" i="13"/>
  <c r="M194" i="13" s="1"/>
  <c r="I194" i="13"/>
  <c r="K194" i="13"/>
  <c r="O194" i="13"/>
  <c r="Q194" i="13"/>
  <c r="V194" i="13"/>
  <c r="G195" i="13"/>
  <c r="M195" i="13" s="1"/>
  <c r="I195" i="13"/>
  <c r="K195" i="13"/>
  <c r="O195" i="13"/>
  <c r="Q195" i="13"/>
  <c r="V195" i="13"/>
  <c r="G196" i="13"/>
  <c r="M196" i="13" s="1"/>
  <c r="I196" i="13"/>
  <c r="K196" i="13"/>
  <c r="O196" i="13"/>
  <c r="Q196" i="13"/>
  <c r="V196" i="13"/>
  <c r="G197" i="13"/>
  <c r="M197" i="13" s="1"/>
  <c r="I197" i="13"/>
  <c r="K197" i="13"/>
  <c r="O197" i="13"/>
  <c r="Q197" i="13"/>
  <c r="V197" i="13"/>
  <c r="G200" i="13"/>
  <c r="I200" i="13"/>
  <c r="K200" i="13"/>
  <c r="M200" i="13"/>
  <c r="O200" i="13"/>
  <c r="Q200" i="13"/>
  <c r="V200" i="13"/>
  <c r="K201" i="13"/>
  <c r="O201" i="13"/>
  <c r="G202" i="13"/>
  <c r="G201" i="13" s="1"/>
  <c r="I202" i="13"/>
  <c r="I201" i="13" s="1"/>
  <c r="K202" i="13"/>
  <c r="O202" i="13"/>
  <c r="Q202" i="13"/>
  <c r="Q201" i="13" s="1"/>
  <c r="V202" i="13"/>
  <c r="V201" i="13" s="1"/>
  <c r="V204" i="13"/>
  <c r="G205" i="13"/>
  <c r="G204" i="13" s="1"/>
  <c r="I205" i="13"/>
  <c r="K205" i="13"/>
  <c r="K204" i="13" s="1"/>
  <c r="M205" i="13"/>
  <c r="O205" i="13"/>
  <c r="Q205" i="13"/>
  <c r="Q204" i="13" s="1"/>
  <c r="V205" i="13"/>
  <c r="G207" i="13"/>
  <c r="M207" i="13" s="1"/>
  <c r="I207" i="13"/>
  <c r="K207" i="13"/>
  <c r="O207" i="13"/>
  <c r="Q207" i="13"/>
  <c r="V207" i="13"/>
  <c r="G209" i="13"/>
  <c r="M209" i="13" s="1"/>
  <c r="I209" i="13"/>
  <c r="I204" i="13" s="1"/>
  <c r="K209" i="13"/>
  <c r="O209" i="13"/>
  <c r="O204" i="13" s="1"/>
  <c r="Q209" i="13"/>
  <c r="V209" i="13"/>
  <c r="G211" i="13"/>
  <c r="M211" i="13" s="1"/>
  <c r="I211" i="13"/>
  <c r="K211" i="13"/>
  <c r="O211" i="13"/>
  <c r="Q211" i="13"/>
  <c r="V211" i="13"/>
  <c r="G213" i="13"/>
  <c r="I213" i="13"/>
  <c r="K213" i="13"/>
  <c r="M213" i="13"/>
  <c r="O213" i="13"/>
  <c r="Q213" i="13"/>
  <c r="V213" i="13"/>
  <c r="G216" i="13"/>
  <c r="M216" i="13" s="1"/>
  <c r="I216" i="13"/>
  <c r="K216" i="13"/>
  <c r="O216" i="13"/>
  <c r="Q216" i="13"/>
  <c r="V216" i="13"/>
  <c r="G219" i="13"/>
  <c r="M219" i="13" s="1"/>
  <c r="I219" i="13"/>
  <c r="K219" i="13"/>
  <c r="O219" i="13"/>
  <c r="Q219" i="13"/>
  <c r="V219" i="13"/>
  <c r="V221" i="13"/>
  <c r="G222" i="13"/>
  <c r="G221" i="13" s="1"/>
  <c r="I222" i="13"/>
  <c r="K222" i="13"/>
  <c r="K221" i="13" s="1"/>
  <c r="M222" i="13"/>
  <c r="O222" i="13"/>
  <c r="Q222" i="13"/>
  <c r="Q221" i="13" s="1"/>
  <c r="V222" i="13"/>
  <c r="G225" i="13"/>
  <c r="M225" i="13" s="1"/>
  <c r="I225" i="13"/>
  <c r="K225" i="13"/>
  <c r="O225" i="13"/>
  <c r="O221" i="13" s="1"/>
  <c r="Q225" i="13"/>
  <c r="V225" i="13"/>
  <c r="G227" i="13"/>
  <c r="M227" i="13" s="1"/>
  <c r="I227" i="13"/>
  <c r="I221" i="13" s="1"/>
  <c r="K227" i="13"/>
  <c r="O227" i="13"/>
  <c r="Q227" i="13"/>
  <c r="V227" i="13"/>
  <c r="G231" i="13"/>
  <c r="M231" i="13" s="1"/>
  <c r="I231" i="13"/>
  <c r="K231" i="13"/>
  <c r="O231" i="13"/>
  <c r="Q231" i="13"/>
  <c r="V231" i="13"/>
  <c r="V233" i="13"/>
  <c r="G234" i="13"/>
  <c r="G233" i="13" s="1"/>
  <c r="I234" i="13"/>
  <c r="K234" i="13"/>
  <c r="K233" i="13" s="1"/>
  <c r="O234" i="13"/>
  <c r="O233" i="13" s="1"/>
  <c r="Q234" i="13"/>
  <c r="Q233" i="13" s="1"/>
  <c r="V234" i="13"/>
  <c r="G237" i="13"/>
  <c r="M237" i="13" s="1"/>
  <c r="I237" i="13"/>
  <c r="I233" i="13" s="1"/>
  <c r="K237" i="13"/>
  <c r="O237" i="13"/>
  <c r="Q237" i="13"/>
  <c r="V237" i="13"/>
  <c r="V245" i="13"/>
  <c r="G246" i="13"/>
  <c r="G245" i="13" s="1"/>
  <c r="I246" i="13"/>
  <c r="K246" i="13"/>
  <c r="K245" i="13" s="1"/>
  <c r="M246" i="13"/>
  <c r="O246" i="13"/>
  <c r="Q246" i="13"/>
  <c r="Q245" i="13" s="1"/>
  <c r="V246" i="13"/>
  <c r="G248" i="13"/>
  <c r="M248" i="13" s="1"/>
  <c r="I248" i="13"/>
  <c r="K248" i="13"/>
  <c r="O248" i="13"/>
  <c r="O245" i="13" s="1"/>
  <c r="Q248" i="13"/>
  <c r="V248" i="13"/>
  <c r="G251" i="13"/>
  <c r="M251" i="13" s="1"/>
  <c r="I251" i="13"/>
  <c r="I245" i="13" s="1"/>
  <c r="K251" i="13"/>
  <c r="O251" i="13"/>
  <c r="Q251" i="13"/>
  <c r="V251" i="13"/>
  <c r="G253" i="13"/>
  <c r="M253" i="13" s="1"/>
  <c r="I253" i="13"/>
  <c r="K253" i="13"/>
  <c r="O253" i="13"/>
  <c r="Q253" i="13"/>
  <c r="V253" i="13"/>
  <c r="G255" i="13"/>
  <c r="I255" i="13"/>
  <c r="K255" i="13"/>
  <c r="M255" i="13"/>
  <c r="O255" i="13"/>
  <c r="Q255" i="13"/>
  <c r="V255" i="13"/>
  <c r="G257" i="13"/>
  <c r="K257" i="13"/>
  <c r="O257" i="13"/>
  <c r="G258" i="13"/>
  <c r="M258" i="13" s="1"/>
  <c r="M257" i="13" s="1"/>
  <c r="I258" i="13"/>
  <c r="I257" i="13" s="1"/>
  <c r="K258" i="13"/>
  <c r="O258" i="13"/>
  <c r="Q258" i="13"/>
  <c r="Q257" i="13" s="1"/>
  <c r="V258" i="13"/>
  <c r="V257" i="13" s="1"/>
  <c r="V261" i="13"/>
  <c r="G262" i="13"/>
  <c r="I262" i="13"/>
  <c r="K262" i="13"/>
  <c r="M262" i="13"/>
  <c r="O262" i="13"/>
  <c r="Q262" i="13"/>
  <c r="Q261" i="13" s="1"/>
  <c r="V262" i="13"/>
  <c r="G273" i="13"/>
  <c r="G261" i="13" s="1"/>
  <c r="I273" i="13"/>
  <c r="K273" i="13"/>
  <c r="O273" i="13"/>
  <c r="O261" i="13" s="1"/>
  <c r="Q273" i="13"/>
  <c r="V273" i="13"/>
  <c r="G275" i="13"/>
  <c r="I275" i="13"/>
  <c r="I261" i="13" s="1"/>
  <c r="K275" i="13"/>
  <c r="M275" i="13"/>
  <c r="O275" i="13"/>
  <c r="Q275" i="13"/>
  <c r="V275" i="13"/>
  <c r="G286" i="13"/>
  <c r="M286" i="13" s="1"/>
  <c r="I286" i="13"/>
  <c r="K286" i="13"/>
  <c r="K261" i="13" s="1"/>
  <c r="O286" i="13"/>
  <c r="Q286" i="13"/>
  <c r="V286" i="13"/>
  <c r="G288" i="13"/>
  <c r="I288" i="13"/>
  <c r="K288" i="13"/>
  <c r="M288" i="13"/>
  <c r="O288" i="13"/>
  <c r="Q288" i="13"/>
  <c r="V288" i="13"/>
  <c r="G294" i="13"/>
  <c r="M294" i="13" s="1"/>
  <c r="I294" i="13"/>
  <c r="K294" i="13"/>
  <c r="O294" i="13"/>
  <c r="Q294" i="13"/>
  <c r="V294" i="13"/>
  <c r="G296" i="13"/>
  <c r="M296" i="13" s="1"/>
  <c r="I296" i="13"/>
  <c r="K296" i="13"/>
  <c r="O296" i="13"/>
  <c r="Q296" i="13"/>
  <c r="V296" i="13"/>
  <c r="G297" i="13"/>
  <c r="I297" i="13"/>
  <c r="K297" i="13"/>
  <c r="O297" i="13"/>
  <c r="V297" i="13"/>
  <c r="G298" i="13"/>
  <c r="I298" i="13"/>
  <c r="K298" i="13"/>
  <c r="M298" i="13"/>
  <c r="M297" i="13" s="1"/>
  <c r="O298" i="13"/>
  <c r="Q298" i="13"/>
  <c r="Q297" i="13" s="1"/>
  <c r="V298" i="13"/>
  <c r="AE308" i="13"/>
  <c r="G18" i="12"/>
  <c r="G8" i="12"/>
  <c r="G9" i="12"/>
  <c r="I9" i="12"/>
  <c r="I8" i="12" s="1"/>
  <c r="K9" i="12"/>
  <c r="K8" i="12" s="1"/>
  <c r="M9" i="12"/>
  <c r="O9" i="12"/>
  <c r="Q9" i="12"/>
  <c r="Q8" i="12" s="1"/>
  <c r="V9" i="12"/>
  <c r="V8" i="12" s="1"/>
  <c r="G10" i="12"/>
  <c r="I10" i="12"/>
  <c r="K10" i="12"/>
  <c r="M10" i="12"/>
  <c r="O10" i="12"/>
  <c r="O8" i="12" s="1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Q13" i="12"/>
  <c r="V13" i="12"/>
  <c r="G14" i="12"/>
  <c r="M14" i="12" s="1"/>
  <c r="I14" i="12"/>
  <c r="I13" i="12" s="1"/>
  <c r="K14" i="12"/>
  <c r="K13" i="12" s="1"/>
  <c r="O14" i="12"/>
  <c r="Q14" i="12"/>
  <c r="V14" i="12"/>
  <c r="G15" i="12"/>
  <c r="G13" i="12" s="1"/>
  <c r="I15" i="12"/>
  <c r="K15" i="12"/>
  <c r="O15" i="12"/>
  <c r="O13" i="12" s="1"/>
  <c r="Q15" i="12"/>
  <c r="V15" i="12"/>
  <c r="G16" i="12"/>
  <c r="M16" i="12" s="1"/>
  <c r="I16" i="12"/>
  <c r="K16" i="12"/>
  <c r="O16" i="12"/>
  <c r="Q16" i="12"/>
  <c r="V16" i="12"/>
  <c r="AE18" i="12"/>
  <c r="I20" i="1"/>
  <c r="I19" i="1"/>
  <c r="I18" i="1"/>
  <c r="F50" i="1"/>
  <c r="G23" i="1" s="1"/>
  <c r="G50" i="1"/>
  <c r="G25" i="1" s="1"/>
  <c r="A25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H50" i="1" s="1"/>
  <c r="J28" i="1"/>
  <c r="J26" i="1"/>
  <c r="G38" i="1"/>
  <c r="F38" i="1"/>
  <c r="J23" i="1"/>
  <c r="J24" i="1"/>
  <c r="J25" i="1"/>
  <c r="J27" i="1"/>
  <c r="E24" i="1"/>
  <c r="E26" i="1"/>
  <c r="I100" i="1" l="1"/>
  <c r="J99" i="1" s="1"/>
  <c r="I17" i="1"/>
  <c r="I21" i="1" s="1"/>
  <c r="G26" i="1"/>
  <c r="A26" i="1"/>
  <c r="A23" i="1"/>
  <c r="G28" i="1"/>
  <c r="M8" i="18"/>
  <c r="M23" i="18"/>
  <c r="G23" i="18"/>
  <c r="M32" i="18"/>
  <c r="M52" i="18"/>
  <c r="M51" i="18" s="1"/>
  <c r="M19" i="17"/>
  <c r="M8" i="17"/>
  <c r="G19" i="17"/>
  <c r="M16" i="17"/>
  <c r="AF88" i="17"/>
  <c r="M71" i="16"/>
  <c r="M80" i="16"/>
  <c r="M95" i="16"/>
  <c r="M94" i="16" s="1"/>
  <c r="M79" i="16"/>
  <c r="M16" i="16"/>
  <c r="M15" i="16" s="1"/>
  <c r="M82" i="15"/>
  <c r="M30" i="15"/>
  <c r="M86" i="15"/>
  <c r="M85" i="15" s="1"/>
  <c r="M62" i="15"/>
  <c r="M61" i="15" s="1"/>
  <c r="AF94" i="15"/>
  <c r="M32" i="15"/>
  <c r="M16" i="15"/>
  <c r="M8" i="15" s="1"/>
  <c r="M23" i="14"/>
  <c r="M21" i="14" s="1"/>
  <c r="M15" i="14"/>
  <c r="M8" i="14" s="1"/>
  <c r="M204" i="13"/>
  <c r="M261" i="13"/>
  <c r="M183" i="13"/>
  <c r="M221" i="13"/>
  <c r="M245" i="13"/>
  <c r="M8" i="13"/>
  <c r="AF308" i="13"/>
  <c r="M117" i="13"/>
  <c r="M111" i="13" s="1"/>
  <c r="M35" i="13"/>
  <c r="M21" i="13" s="1"/>
  <c r="M234" i="13"/>
  <c r="M233" i="13" s="1"/>
  <c r="M122" i="13"/>
  <c r="M121" i="13" s="1"/>
  <c r="M202" i="13"/>
  <c r="M201" i="13" s="1"/>
  <c r="M181" i="13"/>
  <c r="M180" i="13" s="1"/>
  <c r="M86" i="13"/>
  <c r="M85" i="13" s="1"/>
  <c r="M273" i="13"/>
  <c r="M145" i="13"/>
  <c r="M135" i="13" s="1"/>
  <c r="M8" i="12"/>
  <c r="AF18" i="12"/>
  <c r="M15" i="12"/>
  <c r="M13" i="12" s="1"/>
  <c r="I39" i="1"/>
  <c r="I50" i="1" s="1"/>
  <c r="J95" i="1" l="1"/>
  <c r="J67" i="1"/>
  <c r="J85" i="1"/>
  <c r="J80" i="1"/>
  <c r="J70" i="1"/>
  <c r="J93" i="1"/>
  <c r="J84" i="1"/>
  <c r="J86" i="1"/>
  <c r="J76" i="1"/>
  <c r="J87" i="1"/>
  <c r="J68" i="1"/>
  <c r="J79" i="1"/>
  <c r="J96" i="1"/>
  <c r="J69" i="1"/>
  <c r="J91" i="1"/>
  <c r="J81" i="1"/>
  <c r="J94" i="1"/>
  <c r="J89" i="1"/>
  <c r="J72" i="1"/>
  <c r="J92" i="1"/>
  <c r="J73" i="1"/>
  <c r="J98" i="1"/>
  <c r="J97" i="1"/>
  <c r="J90" i="1"/>
  <c r="J83" i="1"/>
  <c r="J82" i="1"/>
  <c r="J75" i="1"/>
  <c r="J78" i="1"/>
  <c r="J71" i="1"/>
  <c r="J74" i="1"/>
  <c r="J88" i="1"/>
  <c r="J77" i="1"/>
  <c r="A24" i="1"/>
  <c r="G24" i="1"/>
  <c r="A27" i="1" s="1"/>
  <c r="J47" i="1"/>
  <c r="J44" i="1"/>
  <c r="J49" i="1"/>
  <c r="J40" i="1"/>
  <c r="J43" i="1"/>
  <c r="J45" i="1"/>
  <c r="J46" i="1"/>
  <c r="J48" i="1"/>
  <c r="J39" i="1"/>
  <c r="J50" i="1" s="1"/>
  <c r="J41" i="1"/>
  <c r="J100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BFA4759C-CC36-43E2-BE8D-010FE197257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75AFE0B-6FE9-4AAC-8187-81E140EFAF4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EEC0035A-4E65-4133-8020-F4F543B3179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901F6A2-001B-49FA-800B-9DFDCA00B1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B3556492-6179-46E3-906B-1324F8CC0AA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B1ADC3A-B03F-46C9-A586-F72187C237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D8D7F3A5-5E9D-4091-B553-AF21DAEE2EE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5665DF2-08A1-45E8-9EBC-FAFA2EBD6F1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1F7F93D8-F6B9-49D0-9E05-CE2ED3F81A5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1F250C8-CB11-4D82-B8DE-ABDAF69E4DC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29377157-1517-46F8-BD53-846CE71F334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49F20FC-C025-4E64-B640-2887A12BAEC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3FE8E359-C041-4EC1-94D9-49953B323DB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34894EB-B9EF-4DE2-B493-8F6242C9D6B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<sst xmlns="http://schemas.openxmlformats.org/spreadsheetml/2006/main" count="4283" uniqueCount="1095">
  <si>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</si>
  <si>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</si>
  <si>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</si>
  <si>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</si>
  <si>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</si>
  <si>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</si>
  <si>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</si>
  <si>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</si>
  <si>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</si>
  <si>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</si>
  <si>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</si>
  <si>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</si>
  <si>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</si>
  <si>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</si>
  <si>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</si>
  <si>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</si>
  <si>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</si>
  <si>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</si>
  <si>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</si>
  <si>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</si>
  <si>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</si>
  <si>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</si>
  <si>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</si>
  <si>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</si>
  <si>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</si>
  <si>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</si>
  <si>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</si>
  <si>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</si>
  <si>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</si>
  <si>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</si>
  <si>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</si>
  <si>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</si>
  <si>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</si>
  <si>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</si>
  <si>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</si>
  <si>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</si>
  <si>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</si>
  <si>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</si>
  <si>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</si>
  <si>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</si>
  <si>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</si>
  <si>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</si>
  <si>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</si>
  <si>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24-09.01SO-2.II</t>
  </si>
  <si>
    <t>Rekosntrukce a statické zajištění ZŠ a MŠ Prušánky - SO-02 - II.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</si>
  <si>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</si>
  <si>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</si>
  <si>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</si>
  <si>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</si>
  <si>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</si>
  <si>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</si>
  <si>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</si>
  <si>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</si>
  <si>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</si>
  <si>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</si>
  <si>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SO-02</t>
  </si>
  <si>
    <t>Dílny</t>
  </si>
  <si>
    <t>ASŘ + SKŘ</t>
  </si>
  <si>
    <t>2</t>
  </si>
  <si>
    <t>ÚT</t>
  </si>
  <si>
    <t>3</t>
  </si>
  <si>
    <t>ZTI - vnitřní rozvody</t>
  </si>
  <si>
    <t>5</t>
  </si>
  <si>
    <t>Silnoproud</t>
  </si>
  <si>
    <t>6</t>
  </si>
  <si>
    <t>Slaboproud</t>
  </si>
  <si>
    <t>7</t>
  </si>
  <si>
    <t>VZT</t>
  </si>
  <si>
    <t>Celkem za stavbu</t>
  </si>
  <si>
    <t>CZK</t>
  </si>
  <si>
    <t>#POPS</t>
  </si>
  <si>
    <t>Popis stavby: 24-09.01SO-2.II - Rekosntrukce a statické zajištění ZŠ a MŠ Prušánky - SO-02 - II. ETAPA</t>
  </si>
  <si>
    <t>#POPO</t>
  </si>
  <si>
    <t>Popis objektu: SO-02 - Dílny</t>
  </si>
  <si>
    <t>#POPR</t>
  </si>
  <si>
    <t>Popis rozpočtu: 1 - ASŘ + SKŘ</t>
  </si>
  <si>
    <t>Popis rozpočtu: 2 - ÚT</t>
  </si>
  <si>
    <t>Popis rozpočtu: 3 - ZTI - vnitřní rozvody</t>
  </si>
  <si>
    <t>Popis rozpočtu: 5 - Silnoproud</t>
  </si>
  <si>
    <t>Popis rozpočtu: 6 - Slaboproud</t>
  </si>
  <si>
    <t>Popis rozpočtu: 7 - VZT</t>
  </si>
  <si>
    <t>Popis objektu: VRN - Ostatní a vedlejší náklady</t>
  </si>
  <si>
    <t>Popis rozpočtu: 1 - Ostatní a vedlejší náklady</t>
  </si>
  <si>
    <t>Rekapitulace dílů</t>
  </si>
  <si>
    <t>Typ dílu</t>
  </si>
  <si>
    <t>Svislé a kompletní konstrukce</t>
  </si>
  <si>
    <t>342</t>
  </si>
  <si>
    <t>Stěny a příčky montované lehké</t>
  </si>
  <si>
    <t>416</t>
  </si>
  <si>
    <t>Podhledy a mezistropy montované lehké</t>
  </si>
  <si>
    <t>Komunikace</t>
  </si>
  <si>
    <t>61</t>
  </si>
  <si>
    <t>Úpravy povrchů vnitřní</t>
  </si>
  <si>
    <t>63</t>
  </si>
  <si>
    <t>Podlahy a podlahové konstrukce</t>
  </si>
  <si>
    <t>64</t>
  </si>
  <si>
    <t>Výplně otvorů</t>
  </si>
  <si>
    <t>90</t>
  </si>
  <si>
    <t>Přípočty</t>
  </si>
  <si>
    <t>94</t>
  </si>
  <si>
    <t>Lešení a stavební výtahy</t>
  </si>
  <si>
    <t>95</t>
  </si>
  <si>
    <t>Dokončovací konstrukce na pozemních stavbách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</si>
  <si>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</si>
  <si>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</si>
  <si>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</si>
  <si>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</si>
  <si>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</si>
  <si>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</si>
  <si>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</si>
  <si>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</si>
  <si>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</si>
  <si>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Zdravotechnika - vnitřní kanalizace</t>
  </si>
  <si>
    <t>722</t>
  </si>
  <si>
    <t>Zdravotechnika - vnitřní vodovod</t>
  </si>
  <si>
    <t>725</t>
  </si>
  <si>
    <t>Zdravotechnika - zařizovací předměty-Přesná specifikace dle standardů koncových prvků a přání invest</t>
  </si>
  <si>
    <t>727</t>
  </si>
  <si>
    <t>Zdravotechnika - požární ochrana</t>
  </si>
  <si>
    <t>7351</t>
  </si>
  <si>
    <t>SO-02 UT - úprava 1.NP</t>
  </si>
  <si>
    <t>767</t>
  </si>
  <si>
    <t>Konstrukce zámečnické</t>
  </si>
  <si>
    <t>776</t>
  </si>
  <si>
    <t>Podlahy a stěny povlakové</t>
  </si>
  <si>
    <t>777</t>
  </si>
  <si>
    <t>Podlahy ze syntetických hmot</t>
  </si>
  <si>
    <t>781</t>
  </si>
  <si>
    <t>Obklady keramické</t>
  </si>
  <si>
    <t>784</t>
  </si>
  <si>
    <t>Malby</t>
  </si>
  <si>
    <t>O01</t>
  </si>
  <si>
    <t>Ostatní</t>
  </si>
  <si>
    <t>_1</t>
  </si>
  <si>
    <t>zařízení 1 - Větrání učeben</t>
  </si>
  <si>
    <t>_3</t>
  </si>
  <si>
    <t>zařízení 3 - Větrání kanceláře uklízečky</t>
  </si>
  <si>
    <t>_5</t>
  </si>
  <si>
    <t>zařízení 5 - Větrání sociálního zázemí</t>
  </si>
  <si>
    <t>M21</t>
  </si>
  <si>
    <t>Elektromontáže</t>
  </si>
  <si>
    <t>M22</t>
  </si>
  <si>
    <t>Montáž sdělovací a zabezp.tech</t>
  </si>
  <si>
    <t>M65</t>
  </si>
  <si>
    <t>Elektroinstalace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</si>
  <si>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</si>
  <si>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</si>
  <si>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</si>
  <si>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</si>
  <si>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</si>
  <si>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</si>
  <si>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</si>
  <si>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</si>
  <si>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</si>
  <si>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</si>
  <si>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</si>
  <si>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</si>
  <si>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</si>
  <si>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</si>
  <si>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</si>
  <si>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</si>
  <si>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</si>
  <si>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</si>
  <si>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</si>
  <si>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</si>
  <si>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</si>
  <si>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</si>
  <si>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</si>
  <si>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</si>
  <si>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</si>
  <si>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</si>
  <si>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</si>
  <si>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</si>
  <si>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</si>
  <si>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</si>
  <si>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</si>
  <si>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</si>
  <si>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</si>
  <si>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</si>
  <si>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</si>
  <si>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</si>
  <si>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25/ 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</si>
  <si>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</si>
  <si>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</si>
  <si>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</si>
  <si>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</si>
  <si>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</si>
  <si>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</si>
  <si>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</si>
  <si>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</si>
  <si>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</si>
  <si>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</si>
  <si>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</si>
  <si>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</si>
  <si>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</si>
  <si>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</si>
  <si>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</si>
  <si>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</si>
  <si>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</si>
  <si>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</si>
  <si>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310271630R00</t>
  </si>
  <si>
    <t>Zazdívka otvorů z pórobetonových tvárnic plochy od 1 m2 do 4 m2, tloušťka zdiva 300 mm</t>
  </si>
  <si>
    <t>m3</t>
  </si>
  <si>
    <t>801-4</t>
  </si>
  <si>
    <t>RTS 24/ II</t>
  </si>
  <si>
    <t>Práce</t>
  </si>
  <si>
    <t>POL1_</t>
  </si>
  <si>
    <t>ve zdivu nadzákladovém, včetně pomocného pracovního lešení</t>
  </si>
  <si>
    <t>SPI</t>
  </si>
  <si>
    <t>1.np : (2,4*3,1-1,9*3,0)*0,3</t>
  </si>
  <si>
    <t>VV</t>
  </si>
  <si>
    <t>317121043RT4</t>
  </si>
  <si>
    <t>Překlady pórobetonové nosné délky 1250 mm, výšky 249 mm, šířky 300 mm</t>
  </si>
  <si>
    <t>kus</t>
  </si>
  <si>
    <t>801-1</t>
  </si>
  <si>
    <t xml:space="preserve">P4 : </t>
  </si>
  <si>
    <t>1.np : 1</t>
  </si>
  <si>
    <t>317121044RU2</t>
  </si>
  <si>
    <t>Překlady pórobetonové nosné délky 1740 mm, výšky 249 mm, šířky 300 mm</t>
  </si>
  <si>
    <t xml:space="preserve">P2 : </t>
  </si>
  <si>
    <t>318951213R00</t>
  </si>
  <si>
    <t>Dodatečné zesilování konstrukcí pomocí uhlíkových lamel a tkanin , betonové konstrukce, uhlíková lamela š. 80 mm, tl.1,2 mm, pevnost v tahu max. 120 kN , lepení</t>
  </si>
  <si>
    <t>m</t>
  </si>
  <si>
    <t xml:space="preserve">sanace stropních panelů viz. statika výkr.č.19 : </t>
  </si>
  <si>
    <t>1.np : 475,0/0,3</t>
  </si>
  <si>
    <t>342013321R00</t>
  </si>
  <si>
    <t>Příčky z desek sádrokartonových dvojité opláštění, jednoduchá konstrukce CW 100 tloušťka příčky 150 mm, desky standard, tloušťky 12,5 mm, tloušťka izolace 80 mm, požární odolnost EI 60</t>
  </si>
  <si>
    <t>m2</t>
  </si>
  <si>
    <t>zřízení nosné konstrukce příčky, vložení tepelné izolace tl. do 5 cm, montáž desek, tmelení spár Q2 a úprava rohů. Včetně dodávek materiálu.</t>
  </si>
  <si>
    <t xml:space="preserve">Sp1 : </t>
  </si>
  <si>
    <t>1.np : (4,67+3,0+2,9+4,67+5,575+1,325+2,25)*3,25+1,7*1,65+3,31</t>
  </si>
  <si>
    <t>-(0,9*1,97*4+1,8*1,97)</t>
  </si>
  <si>
    <t xml:space="preserve">Sp3 : </t>
  </si>
  <si>
    <t>1.np : (7,5+3,03+2,1+3,4+2,7+2,65)*3,25</t>
  </si>
  <si>
    <t>-(0,7*1,97*2+0,8*1,97*2)</t>
  </si>
  <si>
    <t>342013323R00</t>
  </si>
  <si>
    <t>Příčky z desek sádrokartonových dvojité opláštění, jednoduchá konstrukce CW 100 tloušťka příčky 150 mm, desky impregnované, tloušťky 12,5 mm, tloušťka izolace 80 mm, požární odolnost EI 60</t>
  </si>
  <si>
    <t xml:space="preserve">Sp2 : </t>
  </si>
  <si>
    <t>1.np : (1,77+1,28+3,03*2+1,5+1,75+1,755)*3,25</t>
  </si>
  <si>
    <t>-0,7*1,97*3</t>
  </si>
  <si>
    <t>342016221R00</t>
  </si>
  <si>
    <t>Příčky z desek sádrokartonových dvojité opláštění, dvojitá konstrukce CW 75  tloušťka příčky 205 mm, desky standard, tloušťky 12,5 mm, tloušťka izolace 50 mm, požární odolnost EI 60</t>
  </si>
  <si>
    <t xml:space="preserve">Sp4 : </t>
  </si>
  <si>
    <t>1.np : (8,45+5,6+2,725+5,5)*3,25</t>
  </si>
  <si>
    <t>-0,9*1,97*3</t>
  </si>
  <si>
    <t xml:space="preserve">Sp9 : </t>
  </si>
  <si>
    <t>1.np : (3,15+2,85)*3,25</t>
  </si>
  <si>
    <t>-(0,9*1,97+0,8*1,97)</t>
  </si>
  <si>
    <t>342016621R00</t>
  </si>
  <si>
    <t>Příčky z desek sádrokartonových dvojitá ocelová konstrukce CW 100 s mezerou, 2x opláštění  tloušťka příčky 255 mm, desky standard, tloušťky 12,5 mm, tloušťka izolace 50 mm, požární odolnost EI 60</t>
  </si>
  <si>
    <t xml:space="preserve">Sp7 : </t>
  </si>
  <si>
    <t>1.np : 4,42*3,25</t>
  </si>
  <si>
    <t xml:space="preserve">Sp12 : </t>
  </si>
  <si>
    <t>1.np : (6,7+2,28)*3,25</t>
  </si>
  <si>
    <t>342263410R00</t>
  </si>
  <si>
    <t>Úpravy, doplňkové práce a příplatky pro sádrokartonové a sádrovláknité příčky doplňkové práce osazení revizních dvířek plochy do 0,25 m2</t>
  </si>
  <si>
    <t>RD1 : 8</t>
  </si>
  <si>
    <t>RD2 : 2</t>
  </si>
  <si>
    <t>RD3 : 2</t>
  </si>
  <si>
    <t>RD8 : 1</t>
  </si>
  <si>
    <t>342263420R00</t>
  </si>
  <si>
    <t>Úpravy, doplňkové práce a příplatky pro sádrokartonové a sádrovláknité příčky doplňkové práce osazení revizních dvířek plochy do 0,5 m2</t>
  </si>
  <si>
    <t xml:space="preserve">RD7 : </t>
  </si>
  <si>
    <t>1.NP : 1</t>
  </si>
  <si>
    <t>342263990RV1</t>
  </si>
  <si>
    <t>Úpravy, doplňkové práce a příplatky pro sádrokartonové a sádrovláknité příčky příplatek za desku tloušťky 12,5 mm, impregnovanou, z jedné strany příčky</t>
  </si>
  <si>
    <t>Koeficient : 1</t>
  </si>
  <si>
    <t>347016221R00</t>
  </si>
  <si>
    <t>Předstěny opláštěné sádrokartonovými deskami volně stojící, bez izolace 1x nosná ocelová konstrukce CW 75, dvojité opláštění, desky standard, tloušťky 12,5 mm, tloušťka stěny 100 mm, požární odolnost EI 45</t>
  </si>
  <si>
    <t xml:space="preserve">Sp6 : </t>
  </si>
  <si>
    <t>1.np : 7,32*3,25</t>
  </si>
  <si>
    <t>347051224R00</t>
  </si>
  <si>
    <t>Stěny šachet opláštěné sádrokartonovými deskami, 2x CW 50 mm tloušťka stěny 75 mm, 2x opláštěná, tloušťka desky 12,5 mm, protipožární impregnovaná, tl. izolace 50 mm, požární odolnost EI 45</t>
  </si>
  <si>
    <t>s úpravou rohů, koutů a hran konstrukcí, přebroušení a tmelení spár,</t>
  </si>
  <si>
    <t xml:space="preserve">Sp5 : </t>
  </si>
  <si>
    <t>1.np : 20,22</t>
  </si>
  <si>
    <t>28349010R</t>
  </si>
  <si>
    <t>Dvířka revizní použití: stavební otvor; funkce: klasické; šířka = 200 mm; výška = 200 mm; materiál: plast; počet křídel: 1</t>
  </si>
  <si>
    <t>SPCM</t>
  </si>
  <si>
    <t>Specifikace</t>
  </si>
  <si>
    <t>POL3_</t>
  </si>
  <si>
    <t>553476530R</t>
  </si>
  <si>
    <t>Dvířka revizní použití: stavební otvor, prostup, šachta; funkce: klasické; šířka = 150 mm; výška = 150 mm; materiál: nerez; počet křídel: 1</t>
  </si>
  <si>
    <t>5534765815R</t>
  </si>
  <si>
    <t>Dvířka revizní použití: stavební otvor, šachta; funkce: protipožární; šířka = 200 mm; výška = 200 mm; materiál: hliník; počet křídel: 1; požární odolnost: E, I; 45</t>
  </si>
  <si>
    <t>5534765816R</t>
  </si>
  <si>
    <t>Dvířka revizní použití: stavební otvor, šachta; funkce: protipožární; šířka = 300 mm; výška = 300 mm; materiál: hliník; počet křídel: 1; požární odolnost: E, I; 45</t>
  </si>
  <si>
    <t>553476626R</t>
  </si>
  <si>
    <t>Dvířka revizní použití: sádrokarton; funkce: klasické; šířka = 1 200 mm; výška = 600 mm; materiál: hliník; počet křídel: 2</t>
  </si>
  <si>
    <t>416021125R00</t>
  </si>
  <si>
    <t>Podhledy na kovové konstrukci opláštěné deskami sádrokartonovými nosná konstrukce z profilů CD s přímým uchycením 1x deska, tloušťky 15 mm, standard, s minerální izolací tl. 40 mm</t>
  </si>
  <si>
    <t xml:space="preserve">Sc9 : </t>
  </si>
  <si>
    <t>1.np : 95,48</t>
  </si>
  <si>
    <t>416022121R00</t>
  </si>
  <si>
    <t xml:space="preserve">Podhledy na kovové konstrukci opláštěné deskami sádrokartonovými dvouúrovňový křížový rošt z profilů CD zavěšený 1x deska, tloušťky 12,5 mm, standard, bez izolace,  </t>
  </si>
  <si>
    <t xml:space="preserve">Sc8 : </t>
  </si>
  <si>
    <t>1.np : 62,95</t>
  </si>
  <si>
    <t>416026128R00</t>
  </si>
  <si>
    <t>Podhledy na kovové konstrukci opláštěné deskami sádrokartonovými dvouúrovňový křížový rošt z profilů CD zavěšený 1x deska, tloušťky 15 mm, protipožární impregnovaná, bez izolace, požární odolnost REI 60</t>
  </si>
  <si>
    <t xml:space="preserve">Sc10 : </t>
  </si>
  <si>
    <t>1.np : 33,31</t>
  </si>
  <si>
    <t>342264101R00</t>
  </si>
  <si>
    <t xml:space="preserve">Doplňkové práce osazení revizních dvířek do sádrokartonového podhledu, do 0,25 m2,  ,  </t>
  </si>
  <si>
    <t>RD4 : 2</t>
  </si>
  <si>
    <t>RD5 : 3</t>
  </si>
  <si>
    <t>767587111RT4</t>
  </si>
  <si>
    <t>Montáž podhledů lamelových a kazetových Podhledy nosný rošt pro podhledy  hrana kazety v úrovni roštu, v modulu 600 x 600 mm, antikorozní profily, požárně odolné</t>
  </si>
  <si>
    <t>800-767</t>
  </si>
  <si>
    <t>Odkaz na mn. položky pořadí 23 : 62,95000</t>
  </si>
  <si>
    <t>Odkaz na mn. položky pořadí 22 : 103,61000</t>
  </si>
  <si>
    <t>767587211RT1</t>
  </si>
  <si>
    <t>Montáž podhledů lamelových a kazetových Podhledy podhled minerální,  , 600x600 mm, včetně dodávky kazet</t>
  </si>
  <si>
    <t xml:space="preserve">Sc5 : </t>
  </si>
  <si>
    <t>1.np : 103,61</t>
  </si>
  <si>
    <t>767587211RT4</t>
  </si>
  <si>
    <t xml:space="preserve">Sc6 : </t>
  </si>
  <si>
    <t>28349015R</t>
  </si>
  <si>
    <t>Dvířka revizní použití: stavební otvor; funkce: klasické; šířka = 300 mm; výška = 400 mm; materiál: plast; počet křídel: 1</t>
  </si>
  <si>
    <t>553476657R</t>
  </si>
  <si>
    <t>Dvířka revizní použití: sádrokarton; funkce: protipožární; šířka = 400 mm; výška = 400 mm; materiál: hliník; počet křídel: 1; požární odolnost: E, I; 45</t>
  </si>
  <si>
    <t>564531111R00</t>
  </si>
  <si>
    <t>Zřízení podkladu nebo podsypu ze sypaniny tloušťka po zhutnění 100 mm</t>
  </si>
  <si>
    <t>822-1</t>
  </si>
  <si>
    <t>s rozprostřením, vlhčením a zhutněním</t>
  </si>
  <si>
    <t xml:space="preserve">Vk2, Vk3 : </t>
  </si>
  <si>
    <t>rampa R1 : (2,55*2,15+2,45*1,5)</t>
  </si>
  <si>
    <t>rampa R2 : (2,2+2,45)*1,8</t>
  </si>
  <si>
    <t>583426801R</t>
  </si>
  <si>
    <t>Kamenivo stanovené přírodní; drcené; 16/32; typ: praný; OH = 2,62 Mg/m3; granodiorit</t>
  </si>
  <si>
    <t>t</t>
  </si>
  <si>
    <t>rampa R1 : (2,55*2,15+2,45*1,5)*0,1*1,8</t>
  </si>
  <si>
    <t>rampa R2 : (2,2+2,45)*1,8*0,1*1,8</t>
  </si>
  <si>
    <t>612421231RT2</t>
  </si>
  <si>
    <t>Oprava vnitřních vápenných omítek stěn v množství opravované plochy přes 5 do 10 %,  štukových</t>
  </si>
  <si>
    <t>1.01 : (28,3+5,975+0,4*2*4+0,4*4+0,2)*3,25-1,2*2,1*16</t>
  </si>
  <si>
    <t>1.02 : (7,5+2,77+0,2)*3,25-1,9*3,0</t>
  </si>
  <si>
    <t>1.03 : 1,28*1,15</t>
  </si>
  <si>
    <t>1.04 : 1,6*1,15</t>
  </si>
  <si>
    <t>1.08 : (0,3+0,15)*1,15</t>
  </si>
  <si>
    <t>1.09 : (11,85+0,4*3+0,25*2)*3,25-1,2*2,1*8</t>
  </si>
  <si>
    <t>1.11 : (2,7+0,4+0,25*3)*3,25-1,2*2,1*2</t>
  </si>
  <si>
    <t>1.12 : (2,9+0,4)*3,25-1,2*2,1*2</t>
  </si>
  <si>
    <t>1.13 : (2,7+0,4)*3,25-1,2*2,1*2</t>
  </si>
  <si>
    <t>1.15 : (8,65+0,4*4+0,25*2)*3,25-1,2*2,1*6</t>
  </si>
  <si>
    <t>1.16 : (5,575+0,2+0,7*2)*3,25</t>
  </si>
  <si>
    <t>1.18 : (1,325+0,4)*3,25-1,2*0,6</t>
  </si>
  <si>
    <t>631312621R00</t>
  </si>
  <si>
    <t xml:space="preserve">Mazanina z betonu prostého tl. přes 50 do 80 mm třídy C 20/25,  </t>
  </si>
  <si>
    <t>(z kameniva) hlazená dřevěným hladítkem</t>
  </si>
  <si>
    <t>Ve1 - 1.np : (174,85+21,49+2,18+8,23+2,63+1,2+1,2+2,74+2,28+78,56+9,24+33,25+8,21+12,61+6,75+37,81+3,0*1,585+2,92)*0,06</t>
  </si>
  <si>
    <t>Vv1 - 1.np : 63,19*0,06</t>
  </si>
  <si>
    <t>631315621R00</t>
  </si>
  <si>
    <t xml:space="preserve">Mazanina z betonu prostého tl. přes 120 do 240 mm třídy C 20/25,  </t>
  </si>
  <si>
    <t>rampa R1 : (2,55*2,15+2,45*1,5)*0,15</t>
  </si>
  <si>
    <t>rampa R2 : (2,2+2,45)*1,8*0,15</t>
  </si>
  <si>
    <t>631319151R00</t>
  </si>
  <si>
    <t xml:space="preserve">Příplatek za přehlazení povrchu tloušťka mazaniny do 80 mm </t>
  </si>
  <si>
    <t>betonové mazaniny min. B 10 ocelovým hladítkem</t>
  </si>
  <si>
    <t>Odkaz na mn. položky pořadí 29 : 28,44570</t>
  </si>
  <si>
    <t>631319155R00</t>
  </si>
  <si>
    <t>Příplatek za přehlazení povrchu tloušťka mazaniny od 120 mm do 240 mm</t>
  </si>
  <si>
    <t>Odkaz na mn. položky pořadí 30 : 2,62913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</si>
  <si>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</si>
  <si>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</si>
  <si>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</si>
  <si>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631319175R00</t>
  </si>
  <si>
    <t>Příplatek za stržení povrchu tloušťka mazaniny od 120 mm do 240 mm</t>
  </si>
  <si>
    <t>631361921RT9</t>
  </si>
  <si>
    <t>Výztuž mazanin z betonů a z lehkých betonů ze svařovaných sítí průměr drátu 8 mm, velikost oka 150/150 mm</t>
  </si>
  <si>
    <t>včetně distančních prvků</t>
  </si>
  <si>
    <t>rampa R1 : (2,55*2,15+2,45*1,5)*5,37*1,15*0,001</t>
  </si>
  <si>
    <t>rampa R2 : (2,2+2,45)*1,8*5,37*1,15*0,001</t>
  </si>
  <si>
    <t>632421125RT4</t>
  </si>
  <si>
    <t>Potěr ze suchých směsí samonivelační podlahová modifikovaná hmota na bázi cementu, tloušťky 15 mm, včetně penetrace</t>
  </si>
  <si>
    <t>s rozprostřením a uhlazením</t>
  </si>
  <si>
    <t>Ve1 - 1.np : (174,85+21,49+2,18+8,23+2,63+1,2+1,2+2,74+2,28+78,56+9,24+33,25+8,21+12,61+6,75+37,81+3,0*1,585+2,92)</t>
  </si>
  <si>
    <t>Vv1 - 1.np : 63,19</t>
  </si>
  <si>
    <t>632430111R00</t>
  </si>
  <si>
    <t>Kamenný koberec venkovní, z křemičitých oblázků, tloušťky 10 mm</t>
  </si>
  <si>
    <t>Litá podlaha ze směsi jemných přírodních oblázků a pojiva. Bez úpravy podkladu.</t>
  </si>
  <si>
    <t>632481112R00</t>
  </si>
  <si>
    <t>Výztužné vložky do mazanin a potěrů z kovové tkaniny, pozinkovaný povrch drátu , oka 16x16x0,8 mm</t>
  </si>
  <si>
    <t>D05</t>
  </si>
  <si>
    <t>Interiérové dveře, otočné, 1kř., plné, ocel. zárubeň, kování, 900x1970 mm - D+M, bližší specifikace viz. PD</t>
  </si>
  <si>
    <t>Vlastní</t>
  </si>
  <si>
    <t>D06</t>
  </si>
  <si>
    <t>Interiérové dveře, otočné, 1kř., plné, ocel. zárubeň, kování, 800x1970 mm - D+M, bližší specifikace viz. PD</t>
  </si>
  <si>
    <t>D07</t>
  </si>
  <si>
    <t>Interiérové dveře, otočné, 1kř., plné, ocel. zárubeň, kování, 700x1970 mm - D+M</t>
  </si>
  <si>
    <t>D09</t>
  </si>
  <si>
    <t>Interiérové dveře, otočné, 2kř., plné, ocel. zárubeň, kování, 1800x1970 mm, EI 30 DP3-C - D+M, bližší specifikace viz. PD</t>
  </si>
  <si>
    <t>D10</t>
  </si>
  <si>
    <t>Interiérové dveře, otočné, 1kř., plné, ocel. zárubeň, kování, 900x1970 mm, EI 30 DP3-C - D+M, bližší specifikace viz. PD</t>
  </si>
  <si>
    <t>941955002R00</t>
  </si>
  <si>
    <t>Lešení lehké pracovní pomocné pomocné, o výšce lešeňové podlahy přes 1,2 do 1,9 m</t>
  </si>
  <si>
    <t>800-3</t>
  </si>
  <si>
    <t>1.np : 174,85+21,49+2,18+8,23+1,2+1,2+2,74+2,28+78,56+9,24+33,25+8,21+12,61+6,75+63,19+38,81+17,04+2,92+9,73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</si>
  <si>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</si>
  <si>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</si>
  <si>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953941312R00</t>
  </si>
  <si>
    <t>Osazení předmětů na hmoždinky osazení hasicího přístroje</t>
  </si>
  <si>
    <t>Odkaz na mn. položky pořadí 54 : 1,00000</t>
  </si>
  <si>
    <t>722254201RT4</t>
  </si>
  <si>
    <t>Požární příslušenství hydrantový systém D 25, box s plnými dveřmi, stálotvará hadice, průměr 19/30</t>
  </si>
  <si>
    <t>800-721</t>
  </si>
  <si>
    <t xml:space="preserve">viz. D 1.1.54 Výpis ostatních prvků : </t>
  </si>
  <si>
    <t>ČR1</t>
  </si>
  <si>
    <t>Čistící zóna vnější, 2100x1000 mm - D+M, bližší specifikace viz. PD</t>
  </si>
  <si>
    <t>ČR2</t>
  </si>
  <si>
    <t>Textilní čistící vnitřní vstupní rohož, 1200x1000 mm - D+M, bližší specifikace viz. PD</t>
  </si>
  <si>
    <t>RL01</t>
  </si>
  <si>
    <t>Samolepící hliníková lišta na ochranu rohů, 30/30, dl. 1500mm - D+M, bližší specifikace viz. PD</t>
  </si>
  <si>
    <t>RV1</t>
  </si>
  <si>
    <t>Radiální střešní ventilátor DN 125 - D+M, bližší specifikace viz. PD</t>
  </si>
  <si>
    <t>RV2</t>
  </si>
  <si>
    <t>X01</t>
  </si>
  <si>
    <t>Sestava sanitární příčky v 1.np, 1800x2050 mm - D+M, bližší specifikace viz. PD</t>
  </si>
  <si>
    <t>soubor</t>
  </si>
  <si>
    <t>44984114R</t>
  </si>
  <si>
    <t>přístoj hasicí práškový; P6Te; třída hašení A,B,C; výtlačný prostředek dusík; náplň 6 kg; provozní schopnost od -30 do + 60°C</t>
  </si>
  <si>
    <t xml:space="preserve">viz. D 1.1.48 Výpis ostatních prvků : </t>
  </si>
  <si>
    <t>202      R1</t>
  </si>
  <si>
    <t>Zednické výpomoci pro řemesla</t>
  </si>
  <si>
    <t>POL99_3</t>
  </si>
  <si>
    <t>999281108R00</t>
  </si>
  <si>
    <t xml:space="preserve">Přesun hmot pro opravy a údržbu objektů pro opravy a údržbu dosavadních objektů včetně vnějších plášťů  výšky do 12 m,  </t>
  </si>
  <si>
    <t>Přesun hmot</t>
  </si>
  <si>
    <t>POL7_</t>
  </si>
  <si>
    <t>oborů 801, 803, 811 a 812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</si>
  <si>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</si>
  <si>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</si>
  <si>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</si>
  <si>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Odkaz na mn. položky pořadí 61 : 556,38000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</si>
  <si>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</si>
  <si>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</si>
  <si>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Odkaz na mn. položky pořadí 62 : 12,30720</t>
  </si>
  <si>
    <t>711141559RT1</t>
  </si>
  <si>
    <t xml:space="preserve">Provedení izolace proti zemní vlhkosti pásy přitavením vodorovná, 1 vrstva, bez dodávky izolačních pásů,  </t>
  </si>
  <si>
    <t>ZD02.01 : (13,5*36,0+6,0*3,3)*1,1</t>
  </si>
  <si>
    <t>711142559RT1</t>
  </si>
  <si>
    <t xml:space="preserve">Provedení izolace proti zemní vlhkosti pásy přitavením svislá, 1 vrstva, bez dodávky izolačních pásů,  </t>
  </si>
  <si>
    <t>Sf6 : (5,9+3,715)*1,28</t>
  </si>
  <si>
    <t>711212005R00</t>
  </si>
  <si>
    <t>Izolace proti vodě stěrka hydroizolační  bitumenová, proti zemní vlhkosti, včetně penetrace</t>
  </si>
  <si>
    <t>Podlaha 1.NP (nátěr v okrajích obvodových stěn a základů + kolem sloupů) : 51,76</t>
  </si>
  <si>
    <t>Nátěr z vnější strany základu : 65,42</t>
  </si>
  <si>
    <t>62852265R</t>
  </si>
  <si>
    <t>Pás hydroizolační asfaltový tl = 4,0 mm; funkce: protiradonová, parobrzdná; nosná vložka: skelná tkanina; asfalt: modifikovaný; horní strana: minerální posyp; spodní strana: spalitelná fólie</t>
  </si>
  <si>
    <t>Odkaz na mn. položky pořadí 61 : 556,38000*1,15</t>
  </si>
  <si>
    <t>Odkaz na mn. položky pořadí 62 : 12,30720*1,15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</si>
  <si>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</si>
  <si>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</si>
  <si>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</si>
  <si>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713121121RT1</t>
  </si>
  <si>
    <t>Montáž tepelné izolace podlah  dvouvrstvá, bez dodávky materiálu</t>
  </si>
  <si>
    <t>800-713</t>
  </si>
  <si>
    <t>713191100RT9</t>
  </si>
  <si>
    <t>Izolace tepelné běžných konstrukcí - doplňky položení separační fólie, včetně dodávky PE fólie</t>
  </si>
  <si>
    <t>Odkaz na mn. položky pořadí 66 : 474,09500</t>
  </si>
  <si>
    <t>28375706R</t>
  </si>
  <si>
    <t>Výrobek izolační pro budovy z pěnového polystyrenu (EPS) tvar: deska; OH = 30 kg/m3; lambda = 0,034 W/(m.K); pevnost v tlaku = 200 kPa</t>
  </si>
  <si>
    <t>Ve1 - 1.np : (174,85+21,49+2,18+8,23+2,63+1,2+1,2+2,74+2,28+78,56+9,24+33,25+8,21+12,61+6,75+37,81+3,0*1,585+2,92)*0,1*2</t>
  </si>
  <si>
    <t>Vv1 - 1.np : 63,19*0,1*2</t>
  </si>
  <si>
    <t>Koeficient : 0,05</t>
  </si>
  <si>
    <t>998713102R00</t>
  </si>
  <si>
    <t>Přesun hmot pro izolace tepelné v objektech výšky do 12 m</t>
  </si>
  <si>
    <t>50 m vodorovně</t>
  </si>
  <si>
    <t>Z01,02 R1,2</t>
  </si>
  <si>
    <t>Ocelové zábradlí pozinkové ocelové trubkové, v. 900mm - D+M, bližší specifikace viz. PD</t>
  </si>
  <si>
    <t>R1 : 2,45*2+0,5</t>
  </si>
  <si>
    <t>R2 : 2,0*2+2,45*2</t>
  </si>
  <si>
    <t>767990010RAC</t>
  </si>
  <si>
    <t>Ostatní atypické kovové prvky 10 - 50 kg/kus</t>
  </si>
  <si>
    <t>kg</t>
  </si>
  <si>
    <t>AP-PSV</t>
  </si>
  <si>
    <t>Agregovaná položka</t>
  </si>
  <si>
    <t>POL2_</t>
  </si>
  <si>
    <t xml:space="preserve">viz. statika : </t>
  </si>
  <si>
    <t xml:space="preserve">stěnové ztužení : </t>
  </si>
  <si>
    <t>U 140 : 252,8*3</t>
  </si>
  <si>
    <t>PL10-350/600 : 18,2*3</t>
  </si>
  <si>
    <t>PL20-160/210 : 23,3*3</t>
  </si>
  <si>
    <t>M16 : 6,0*3</t>
  </si>
  <si>
    <t>Koeficient prořez, spoj. mat.: 0,1</t>
  </si>
  <si>
    <t>776421300R00</t>
  </si>
  <si>
    <t>Lepení soklíků PVC a napojení krytiny na stěnu ukončení krytiny u stěny fabionem do v. 100 mm</t>
  </si>
  <si>
    <t>800-775</t>
  </si>
  <si>
    <t>1.15 : 8,65*2+7,32*2-0,9*2</t>
  </si>
  <si>
    <t>776521100RT1</t>
  </si>
  <si>
    <t xml:space="preserve">Lepení povlakových podlah z plastů  ve formě pásů z PVC, montáž,  </t>
  </si>
  <si>
    <t xml:space="preserve">V1 : </t>
  </si>
  <si>
    <t>1.np : 63,23</t>
  </si>
  <si>
    <t>283424022R</t>
  </si>
  <si>
    <t>lišta ukončovací, fabion; podlahová; materiál PVC; tl. 2,00 mm; š = 90,0 mm; h = 28,0 mm</t>
  </si>
  <si>
    <t>Odkaz na mn. položky pořadí 70 : 30,14000*1,1</t>
  </si>
  <si>
    <t>284123003R1</t>
  </si>
  <si>
    <t>Podlahovina PVC v rolích tl. 2,0 mm, nášl.vrstva 0,7 mm, R10</t>
  </si>
  <si>
    <t>Odkaz na mn. položky pořadí 73 : 63,23000*1,1</t>
  </si>
  <si>
    <t>998776102R00</t>
  </si>
  <si>
    <t>Přesun hmot pro podlahy povlakové v objektech výšky do 12 m</t>
  </si>
  <si>
    <t>vodorovně do 50 m</t>
  </si>
  <si>
    <t>777315186R00</t>
  </si>
  <si>
    <t>Podlahy z epoxidové plastmalty tloušťky 5 mm</t>
  </si>
  <si>
    <t>800-773</t>
  </si>
  <si>
    <t xml:space="preserve">E1 : </t>
  </si>
  <si>
    <t>1.np : 421,42</t>
  </si>
  <si>
    <t>771578011R00</t>
  </si>
  <si>
    <t>Zvláštní úpravy spár spára podlaha-stěna silikonem</t>
  </si>
  <si>
    <t>800-771</t>
  </si>
  <si>
    <t>1.03 : 2,1*4+1,0</t>
  </si>
  <si>
    <t>1.04 : 2,1*6+1,0*4</t>
  </si>
  <si>
    <t>1.05 : 2,1*4+1,0</t>
  </si>
  <si>
    <t>1.06a : 2,1*4+1,0</t>
  </si>
  <si>
    <t>1.06b : 2,1*4+1,0</t>
  </si>
  <si>
    <t>1.07 : 2,1*4+1,0*2</t>
  </si>
  <si>
    <t>1.08 : 2,1*5+1,0*2</t>
  </si>
  <si>
    <t>1.09 : 1,35+1,0</t>
  </si>
  <si>
    <t>1.10 : 1,35+1,0</t>
  </si>
  <si>
    <t>1.14 : 1,35+1,0</t>
  </si>
  <si>
    <t>781101210R00</t>
  </si>
  <si>
    <t>Příprava podkladu pod obklady penetrace podkladu pod obklady</t>
  </si>
  <si>
    <t>Odkaz na mn. položky pořadí 78 : 91,51950</t>
  </si>
  <si>
    <t>781475120R00</t>
  </si>
  <si>
    <t>Montáž obkladů vnitřních z dlaždic keramických kladených do tmele 300 x 600 mm,  , kladených do flexibilního tmele</t>
  </si>
  <si>
    <t>1.03 : (1,28*2+1,62*2)*2,1-0,7*1,97*2</t>
  </si>
  <si>
    <t>1.04 : (3,03*2+3,545*2)*2,1-0,7*1,97</t>
  </si>
  <si>
    <t>1.05 : (1,38*2+1,75*2)*2,1-0,8*1,97-0,7*1,97*2</t>
  </si>
  <si>
    <t>1.06a : (1,5*2+0,8*2)*2,1-0,7*1,97</t>
  </si>
  <si>
    <t>1.06b : (1,5*2+0,8*2)*2,1-0,7*1,97</t>
  </si>
  <si>
    <t>1.07 : (1,56*2+1,775*2)*2,1-0,8*1,97</t>
  </si>
  <si>
    <t>1.08 : (1,32*2+1,755*2)*2,1-0,7*1,97</t>
  </si>
  <si>
    <t>1.09 : (1,2+0,325)*1,35</t>
  </si>
  <si>
    <t>1.10 : (1,045+0,56)*1,35</t>
  </si>
  <si>
    <t>1.14 : 1,7*1,35</t>
  </si>
  <si>
    <t>781479711R00</t>
  </si>
  <si>
    <t>Montáž obkladů vnitřních z dlaždic keramických Příplatky k položkám montáže obkladů vnitřních stěn z dlaždic keramických příplatek k obkladu stěn keram.,za plochu do 10 m2</t>
  </si>
  <si>
    <t>781497121R00</t>
  </si>
  <si>
    <t xml:space="preserve">Lišty k obkladům profil rohový eloxovaný hliník, uložení do tmele,  , výška profilu 6 mm,  </t>
  </si>
  <si>
    <t>1.04 : 2,1*2</t>
  </si>
  <si>
    <t>1.08 : 2,1</t>
  </si>
  <si>
    <t>1.09 : 1,35</t>
  </si>
  <si>
    <t>1.10 : 1,35</t>
  </si>
  <si>
    <t>1.14 : 1,35</t>
  </si>
  <si>
    <t>59761001R</t>
  </si>
  <si>
    <t>Obklad keramický s glazurou (GL); dl = 598 mm; š = 298 mm; tl = 8,0 mm; barva: dle vzorníku</t>
  </si>
  <si>
    <t>Odkaz na mn. položky pořadí 78 : 91,51950*1,15</t>
  </si>
  <si>
    <t>998781102R00</t>
  </si>
  <si>
    <t>Přesun hmot pro obklady keramické v objektech výšky do 12 m</t>
  </si>
  <si>
    <t>784450075RA0</t>
  </si>
  <si>
    <t>Malby z malířských směsí disperzní, penetrace jednonásobná, malba dvojnásobná, bílá</t>
  </si>
  <si>
    <t>Odkaz na mn. položky pořadí 17 : 95,48000</t>
  </si>
  <si>
    <t>Odkaz na mn. položky pořadí 18 : 62,95000</t>
  </si>
  <si>
    <t>Odkaz na mn. položky pořadí 19 : 33,31000</t>
  </si>
  <si>
    <t>Odkaz na mn. položky pořadí 28 : 209,57325</t>
  </si>
  <si>
    <t>Odkaz na mn. položky pořadí 5 : 138,31950*2</t>
  </si>
  <si>
    <t>Odkaz na mn. položky pořadí 6 : 41,73675*2</t>
  </si>
  <si>
    <t>Odkaz na mn. položky pořadí 7 : 83,22575*2</t>
  </si>
  <si>
    <t>Odkaz na mn. položky pořadí 8 : 43,55000*2</t>
  </si>
  <si>
    <t>735191901</t>
  </si>
  <si>
    <t>Vyzkoušení otopných těles ocelových po opravě tlakem</t>
  </si>
  <si>
    <t>ks</t>
  </si>
  <si>
    <t>POL1_7</t>
  </si>
  <si>
    <t>735191903</t>
  </si>
  <si>
    <t>Vyčištění otopných těles ocelových nebo hliníkových proplachem vodou</t>
  </si>
  <si>
    <t>735191905</t>
  </si>
  <si>
    <t>Odvzdušnění otopných těles</t>
  </si>
  <si>
    <t>735191910</t>
  </si>
  <si>
    <t>Napuštění vody do otopných těles</t>
  </si>
  <si>
    <t>735192924</t>
  </si>
  <si>
    <t>Zpětná montáž otopného tělesa panelového dvouřadého přes 1500 včetně nových konzol a doplnění, dopojení</t>
  </si>
  <si>
    <t>733111114</t>
  </si>
  <si>
    <t>Potrubí ocelové závitové černé bezešvé běžné v kotelnách nebo strojovnách DN 15 (možné úpravy, připojení)</t>
  </si>
  <si>
    <t>733191924</t>
  </si>
  <si>
    <t>Navaření odbočky na potrubí ocelové závitové DN15 + připojení stávajících ventilů + šroubení (možné, úpravy připojení)</t>
  </si>
  <si>
    <t>783601327</t>
  </si>
  <si>
    <t>Odmaštění  otopných těles ředidlovým odmašťovačem před provedením nátěru</t>
  </si>
  <si>
    <t>783601713</t>
  </si>
  <si>
    <t>Odmaštění vodou ředitelným odmašťovačem potrubí DN do 50 mm</t>
  </si>
  <si>
    <t>783614551</t>
  </si>
  <si>
    <t>Základní jednonásobný syntetický nátěr potrubí DN do 50 mm</t>
  </si>
  <si>
    <t>783617611</t>
  </si>
  <si>
    <t>Krycí dvojnásobný syntetický nátěr potrubí DN do 50 mm</t>
  </si>
  <si>
    <t>783601421</t>
  </si>
  <si>
    <t>Ometení a očištění otopných těles před instalací + drobné koekce OT</t>
  </si>
  <si>
    <t>0011</t>
  </si>
  <si>
    <t>Stavební výpomoci (vysekání drážek a prostupů)</t>
  </si>
  <si>
    <t>POL3_0</t>
  </si>
  <si>
    <t>0012</t>
  </si>
  <si>
    <t>Nepředvídané práce</t>
  </si>
  <si>
    <t>0013</t>
  </si>
  <si>
    <t>Revize</t>
  </si>
  <si>
    <t>POL1_1</t>
  </si>
  <si>
    <t>0014</t>
  </si>
  <si>
    <t>Konstrukce pro uchycení volně vedených rozvodů-objímka, vrutošroub, kotva</t>
  </si>
  <si>
    <t>0016</t>
  </si>
  <si>
    <t>Vyvážení a zaregulování otopné soustavy</t>
  </si>
  <si>
    <t>hod</t>
  </si>
  <si>
    <t>72105</t>
  </si>
  <si>
    <t>Montáž zápachových uzávěrek</t>
  </si>
  <si>
    <t>72586009</t>
  </si>
  <si>
    <t>Sifon umyvadl.40 chromový</t>
  </si>
  <si>
    <t>72586017</t>
  </si>
  <si>
    <t>Sifon  DN 50 samočist.</t>
  </si>
  <si>
    <t>72586019</t>
  </si>
  <si>
    <t>Sifon pro odvod kondenzátu DN 32</t>
  </si>
  <si>
    <t>725860458</t>
  </si>
  <si>
    <t>Napojení na stáv kanalizaci vysazení odbočky DN150</t>
  </si>
  <si>
    <t>725860459</t>
  </si>
  <si>
    <t>Chránička a prostup řes stávající základové konstrukce pod objektem</t>
  </si>
  <si>
    <t>721140802</t>
  </si>
  <si>
    <t>Demontáž potrubí litinové do DN 100</t>
  </si>
  <si>
    <t>721140915</t>
  </si>
  <si>
    <t>Potrubí litinové propojení potrubí DN 100</t>
  </si>
  <si>
    <t>721171808</t>
  </si>
  <si>
    <t>Demontáž potrubí z PVC do D 114</t>
  </si>
  <si>
    <t>721174041</t>
  </si>
  <si>
    <t>Potrubí kanalizační z PP připojovací DN 32</t>
  </si>
  <si>
    <t>14</t>
  </si>
  <si>
    <t>Potrubí kanalizační z PP připojovací systém HT DN 50</t>
  </si>
  <si>
    <t>721175212</t>
  </si>
  <si>
    <t>Potrubí kanalizační z PP odpadní odhlučněné třívrstvé DN 110</t>
  </si>
  <si>
    <t>721175213</t>
  </si>
  <si>
    <t>Potrubí kanalizační z PP odpadní odhlučněné třívrstvé DN 125</t>
  </si>
  <si>
    <t>721194104</t>
  </si>
  <si>
    <t>Vyvedení a upevnění odpadních výpustek DN 40</t>
  </si>
  <si>
    <t>721194105</t>
  </si>
  <si>
    <t>Vyvedení a upevnění odpadních výpustek DN 50</t>
  </si>
  <si>
    <t>721194109</t>
  </si>
  <si>
    <t>Vyvedení a upevnění odpadních výpustek DN 100</t>
  </si>
  <si>
    <t>721226521</t>
  </si>
  <si>
    <t>ČISTÍCÍ KUSY + MONTÁŽ</t>
  </si>
  <si>
    <t>721274103</t>
  </si>
  <si>
    <t>Přivzdušňovací ventil odpadních potrubí DN 50</t>
  </si>
  <si>
    <t>721290112</t>
  </si>
  <si>
    <t>Zkouška kanalizace</t>
  </si>
  <si>
    <t>721290821</t>
  </si>
  <si>
    <t>Přemístění vnitrostaveništní demontovaných hmot vnitřní kanalizace v objektech výšky do 6 m</t>
  </si>
  <si>
    <t>998721201</t>
  </si>
  <si>
    <t>Přesun hmot pro vnitřní kanalizace v objektech v do 6 m</t>
  </si>
  <si>
    <t>722130235</t>
  </si>
  <si>
    <t>Potrubí vodovodní ocelové závitové pozinkované svařované běžné DN 40</t>
  </si>
  <si>
    <t>722130236</t>
  </si>
  <si>
    <t>Potrubí vodovodní ocelové závitové pozinkované svařované běžné DN 50</t>
  </si>
  <si>
    <t>722130804</t>
  </si>
  <si>
    <t>Demontáž potrubí ocelové pozinkované závitové DN do 65</t>
  </si>
  <si>
    <t>722130821</t>
  </si>
  <si>
    <t>Demontáž spoje na závit šroubení G 6/4</t>
  </si>
  <si>
    <t>722175002</t>
  </si>
  <si>
    <t>Potrubí vodovodní plastové PP-RCT svar polyfúze D 20x2,8 mm</t>
  </si>
  <si>
    <t>722175003</t>
  </si>
  <si>
    <t>Potrubí vodovodní plastové PP-RCT svar polyfúze D 25x3,5 mm</t>
  </si>
  <si>
    <t>722175004</t>
  </si>
  <si>
    <t>Potrubí vodovodní plastové PP-RCT svar polyfúze D 32x4,4 mm</t>
  </si>
  <si>
    <t>722175007</t>
  </si>
  <si>
    <t>Potrubí vodovodní plastové PP-RCT svar polyfúze D 63x8,6 mm</t>
  </si>
  <si>
    <t>722181251</t>
  </si>
  <si>
    <t>Ochrana vodovodního potrubí termoizolačními trubicemi z PE tl do 25 mm DN do 22 mm</t>
  </si>
  <si>
    <t>722181253</t>
  </si>
  <si>
    <t>Ochrana vodovodního potrubí termoizolačními trubicemi z PE tl do 25 mm DN do 63 mm</t>
  </si>
  <si>
    <t>722181812</t>
  </si>
  <si>
    <t>Demontáž plstěných pásů z trub do D 50</t>
  </si>
  <si>
    <t>722182011</t>
  </si>
  <si>
    <t>Podpůrný žlab pro potrubí D 20</t>
  </si>
  <si>
    <t>722182012</t>
  </si>
  <si>
    <t>Podpůrný žlab pro potrubí D 25</t>
  </si>
  <si>
    <t>722182013</t>
  </si>
  <si>
    <t>Podpůrný žlab pro potrubí D 32</t>
  </si>
  <si>
    <t>722182016</t>
  </si>
  <si>
    <t>Podpůrný žlab pro potrubí D 63</t>
  </si>
  <si>
    <t>722220853</t>
  </si>
  <si>
    <t>Demontáž armatur závitových s jedním závitem G 6/4</t>
  </si>
  <si>
    <t>722220863</t>
  </si>
  <si>
    <t>Demontáž armatur závitových se dvěma závity G 6/4</t>
  </si>
  <si>
    <t>722221135</t>
  </si>
  <si>
    <t>Ventil výtokový G 3/4 s jedním závitem</t>
  </si>
  <si>
    <t>722224115</t>
  </si>
  <si>
    <t>Kohout plnicí nebo vypouštěcí G 1/2 PN 10 s jedním závitem</t>
  </si>
  <si>
    <t>722230103</t>
  </si>
  <si>
    <t>Ventil přímý G 1 se dvěma závity</t>
  </si>
  <si>
    <t>722230113</t>
  </si>
  <si>
    <t>Ventil přímý G 1" s odvodněním a dvěma závity</t>
  </si>
  <si>
    <t>722230116</t>
  </si>
  <si>
    <t>Ventil přímý G 2" s odvodněním a dvěma závity</t>
  </si>
  <si>
    <t>7222256991456</t>
  </si>
  <si>
    <t>Nezámrzný ventil DN20 s vývodem na hadici + montáž</t>
  </si>
  <si>
    <t>7222256991457</t>
  </si>
  <si>
    <t>TERM CIRK. VENT.DN15 + montáž</t>
  </si>
  <si>
    <t>722250133</t>
  </si>
  <si>
    <t>Hydrantový systém s tvarově stálou hadicí D 25 x 30 m celoplechový</t>
  </si>
  <si>
    <t>722290226</t>
  </si>
  <si>
    <t>Zkouška těsnosti vodovodního potrubí závitového do DN 50</t>
  </si>
  <si>
    <t>722290234</t>
  </si>
  <si>
    <t>Proplach a dezinfekce vodovodního potrubí do DN 80</t>
  </si>
  <si>
    <t>722290822</t>
  </si>
  <si>
    <t>Přemístění vnitrostaveništní demontovaných hmot pro vnitřní vodovod v objektech výšky do 12 m</t>
  </si>
  <si>
    <t>734411103</t>
  </si>
  <si>
    <t>Teploměr technický s pevným stonkem a jímkou zadní připojení průměr 63 mm délky 100 mm</t>
  </si>
  <si>
    <t>998722201</t>
  </si>
  <si>
    <t>Přesun hmot pro vnitřní vodovod v objektech v do 6 m</t>
  </si>
  <si>
    <t>7250002</t>
  </si>
  <si>
    <t>Montáž předstěnového systému</t>
  </si>
  <si>
    <t>7250003</t>
  </si>
  <si>
    <t>Předstěnový systém WC + ovl. tlačítko bílá</t>
  </si>
  <si>
    <t>725110811</t>
  </si>
  <si>
    <t>Demontáž klozetů splachovací s nádrží</t>
  </si>
  <si>
    <t>725113123</t>
  </si>
  <si>
    <t>Montáž klozetových mís</t>
  </si>
  <si>
    <t>7251010</t>
  </si>
  <si>
    <t>WC závěsné  sedátko, bílé</t>
  </si>
  <si>
    <t>725121527</t>
  </si>
  <si>
    <t>Pisoárový záchodek automatický s integrovaným napájecím zdrojem</t>
  </si>
  <si>
    <t>725130811</t>
  </si>
  <si>
    <t>Demontáž pisoárových stání s nádrží jednodílných</t>
  </si>
  <si>
    <t>725210821</t>
  </si>
  <si>
    <t>Demontáž umyvadel bez výtokových armatur</t>
  </si>
  <si>
    <t>725215102</t>
  </si>
  <si>
    <t>Montáž umyvadla připevněného na šrouby do zdiva</t>
  </si>
  <si>
    <t>7251012</t>
  </si>
  <si>
    <t>Umyvadlo ker. umyvadlo š = 550 mm; hl. 450 mm; diturvit; s otvorem pro baterii uprostřed; bílé.</t>
  </si>
  <si>
    <t>725331111</t>
  </si>
  <si>
    <t>Výlevka bez výtokových armatur keramická se sklopnou plastovou mřížkou 500 mm s horní nádržkou</t>
  </si>
  <si>
    <t>725590812</t>
  </si>
  <si>
    <t>Přemístění vnitrostaveništní demontovaných zařizovacích předmětů v objektech výšky do 12 m</t>
  </si>
  <si>
    <t>725810811</t>
  </si>
  <si>
    <t>Demontáž ventilů výtokových nástěnných</t>
  </si>
  <si>
    <t>725819401</t>
  </si>
  <si>
    <t>Montáž ventilů rohových G 1/2 s připojovací trubičkou</t>
  </si>
  <si>
    <t>7251001</t>
  </si>
  <si>
    <t>Ventil rohový 1/2"  + připojovací thadičky</t>
  </si>
  <si>
    <t>725820801</t>
  </si>
  <si>
    <t>Demontáž baterie nástěnné do G 3 / 4</t>
  </si>
  <si>
    <t>725822721</t>
  </si>
  <si>
    <t>Montáž baterie umyvadlové stojánkové G 1/2</t>
  </si>
  <si>
    <t>7251002</t>
  </si>
  <si>
    <t>Baterie umyvadlová stoj. páková</t>
  </si>
  <si>
    <t>725850800</t>
  </si>
  <si>
    <t>Demontáž ventilů odpadních</t>
  </si>
  <si>
    <t>998725201</t>
  </si>
  <si>
    <t>Přesun hmot pro zařizovací předměty v objektech v do 6 m</t>
  </si>
  <si>
    <t>727111206</t>
  </si>
  <si>
    <t>Prostup  potrubí D 54 mm  požární odolnost (požární ucpávky)</t>
  </si>
  <si>
    <t>727111209</t>
  </si>
  <si>
    <t>Prostup potrubí D 125 mm  tl 15 cm požární odolnost (požární ucpávky)</t>
  </si>
  <si>
    <t>Stavební výpomoc</t>
  </si>
  <si>
    <t>00121</t>
  </si>
  <si>
    <t>Demontáže ostatní a ekologická likvidace</t>
  </si>
  <si>
    <t>0017</t>
  </si>
  <si>
    <t>0023</t>
  </si>
  <si>
    <t>Rozbor pitné vody</t>
  </si>
  <si>
    <t>0024</t>
  </si>
  <si>
    <t>Napouštění a vypouštění potrubí</t>
  </si>
  <si>
    <t>905      R02</t>
  </si>
  <si>
    <t>Hzs-revize provoz.souboru a st.obj., Uprava stavajiciho rozvadece</t>
  </si>
  <si>
    <t>h</t>
  </si>
  <si>
    <t>POL1_0</t>
  </si>
  <si>
    <t>970031018R00</t>
  </si>
  <si>
    <t>Vrtání jádrové do zdiva cihelného d 14-18 mm</t>
  </si>
  <si>
    <t>970031035R00</t>
  </si>
  <si>
    <t>Vrtání jádrové do zdiva cihelného d 35-39 mm</t>
  </si>
  <si>
    <t>970041060R00</t>
  </si>
  <si>
    <t>Vrtání jádrové do prostého betonu do D 60 mm</t>
  </si>
  <si>
    <t>971038691R00</t>
  </si>
  <si>
    <t>Vybourání otvorů cihly duté pl. 4 m2, nad 15 cm</t>
  </si>
  <si>
    <t>211010002RT2</t>
  </si>
  <si>
    <t>Osazení hmoždinky do cihlového zdiva, HM 8, včetně dodávky hmoždinky</t>
  </si>
  <si>
    <t>210010001RU2</t>
  </si>
  <si>
    <t>Trubka ohebná pod omítku, vnější průměr 16 mm, včetně dodávky Monoflex 1416E</t>
  </si>
  <si>
    <t>210010005RU3</t>
  </si>
  <si>
    <t>Trubka ohebná pod omítku, vnější průměr 40 mm, včetně dodávky Super Monoflex 1240</t>
  </si>
  <si>
    <t>210010325RT2</t>
  </si>
  <si>
    <t>Krabice rozvodná KT 250, se zapojením, obdélník., včetně dodávky KT 250 s víčkem</t>
  </si>
  <si>
    <t>210010311RT3</t>
  </si>
  <si>
    <t>Krabice univerzální KU, bez zapojení, kruhová, včetně dodávky KU 68-1901 bez víčka</t>
  </si>
  <si>
    <t>210010301RT1</t>
  </si>
  <si>
    <t>Krabice přístrojová KP, bez zapojení, kruhová, včetně dodávky KP 68/2</t>
  </si>
  <si>
    <t>210010321RT1</t>
  </si>
  <si>
    <t>Krabice univerzální KU a odbočná KO se zapoj.,kruh, vč.dodávky krabice KU 68-1903</t>
  </si>
  <si>
    <t>210010322RT1</t>
  </si>
  <si>
    <t>Krabice rozvodná KR 97, se zapojením, kruhová, včetně dodávky KR 97/5 s víčkem</t>
  </si>
  <si>
    <t>210010351RT1</t>
  </si>
  <si>
    <t>Rozvodka krabicová z lis. izol. 6455-11 do 4 mm2, včetně dodávky krabice 6455-11</t>
  </si>
  <si>
    <t>210100001R00</t>
  </si>
  <si>
    <t>Ukončení vodičů v rozvaděči + zapojení do 2,5 mm2</t>
  </si>
  <si>
    <t>210100002R00</t>
  </si>
  <si>
    <t>Ukončení vodičů v rozvaděči + zapojení do 6 mm2</t>
  </si>
  <si>
    <t>210100003R00</t>
  </si>
  <si>
    <t>Ukončení vodičů v rozvaděči + zapojení do 16 mm2</t>
  </si>
  <si>
    <t>210100004R00</t>
  </si>
  <si>
    <t>Ukončení vodičů v rozvaděči + zapojení do 25 mm2</t>
  </si>
  <si>
    <t>210290751R00</t>
  </si>
  <si>
    <t>Montáž ventilátoru do 1,5 kW</t>
  </si>
  <si>
    <t>210290752R00</t>
  </si>
  <si>
    <t>Montáž ventilátoru nad 1,5 kW</t>
  </si>
  <si>
    <t>210290753R00</t>
  </si>
  <si>
    <t>Montáž žaluzie 230V</t>
  </si>
  <si>
    <t>210290753R12</t>
  </si>
  <si>
    <t>Montáž přístroje 230V</t>
  </si>
  <si>
    <t>210110001RT2</t>
  </si>
  <si>
    <t xml:space="preserve">Spínač nástěnný jednopól.- řaz. 1, obyč.prostředí, včetně dodávky spínače </t>
  </si>
  <si>
    <t>210110004RT1</t>
  </si>
  <si>
    <t xml:space="preserve">Spínač nástěnný střídavý - řaz. 6, obyč.prostředí, včetně dodávky spínače </t>
  </si>
  <si>
    <t>210110054RT6</t>
  </si>
  <si>
    <t xml:space="preserve">Spínač zapuštěný střídavý dvojitý,  řazení 6+6, vč. dodávky </t>
  </si>
  <si>
    <t>210110051RT6</t>
  </si>
  <si>
    <t xml:space="preserve">Ovladač zapuštěný s doutnavkou, vč. dodávky </t>
  </si>
  <si>
    <t>210110062RT1</t>
  </si>
  <si>
    <t>Infrapasivní spínač osvětlení, včetně dodávky spínače 230V/10A</t>
  </si>
  <si>
    <t>210110082RT1</t>
  </si>
  <si>
    <t>Spínač sporákový zapuštěný 39563 - 23C, včetně dodávky spínače 39563-23</t>
  </si>
  <si>
    <t>210110603RT7</t>
  </si>
  <si>
    <t xml:space="preserve">Tlačítko 1/0 pod sklem v krabici, včetně dodávky </t>
  </si>
  <si>
    <t>210110603RT8</t>
  </si>
  <si>
    <t xml:space="preserve">Tlačítko 2/1pod sklem v krabici, včetně dodávky </t>
  </si>
  <si>
    <t xml:space="preserve">Ovladač žaluziový 2x230V zapuštěný, včetně dodávky spínače </t>
  </si>
  <si>
    <t>R-položka</t>
  </si>
  <si>
    <t>POL12_1</t>
  </si>
  <si>
    <t>210130402Rt6</t>
  </si>
  <si>
    <t>Relé oddělovací pro žaluzie, 230V vč. dodávky do krabice</t>
  </si>
  <si>
    <t>210130402RT2</t>
  </si>
  <si>
    <t>Relé čacové doběhové 230V do krabice, vč dodávky</t>
  </si>
  <si>
    <t>210111011RT6</t>
  </si>
  <si>
    <t>Zásuvka domovní zapuštěná - provedení 2P+PE, včetně dodávky zásuvky a rámečku</t>
  </si>
  <si>
    <t>210111013RT2</t>
  </si>
  <si>
    <t xml:space="preserve">Zásuvka s přepěťovou ochranou - provedení 2(2P+PE), včetně dodávky zásuvky </t>
  </si>
  <si>
    <t>210111014RT6</t>
  </si>
  <si>
    <t>Zásuvka domovní zapuštěná - provedení 2x (2P+PE), včetně dodávky zásuvky a rámečku</t>
  </si>
  <si>
    <t>210111031RT2</t>
  </si>
  <si>
    <t>Zásuvka domovní i - 3P+N+PE, venkovní, včetně dodávky zásuvky 400V/16A</t>
  </si>
  <si>
    <t>210190044RT2</t>
  </si>
  <si>
    <t>Osazení plast.rozvodnic,výklenek, plocha do 0,5 m2, včetně dodávky montážní pěny</t>
  </si>
  <si>
    <t>35717651R1</t>
  </si>
  <si>
    <t>Rozvodnice R02.1, Viz výkres  07</t>
  </si>
  <si>
    <t>35717651R4</t>
  </si>
  <si>
    <t>Rozvodnice RPO+UPDF 1.1kW/1x400/2x230V, 30 min, Viz výkres  10</t>
  </si>
  <si>
    <t>210201514R00</t>
  </si>
  <si>
    <t>Svítidlo LED stropní vestavné/přisazené, montáže</t>
  </si>
  <si>
    <t>34828443R1</t>
  </si>
  <si>
    <t>A1 Svítidlo LED vestavné opálový kryt 600/600, 1 x LED, 32W, 4100lm, Ra80, 4000K</t>
  </si>
  <si>
    <t>34828443R3</t>
  </si>
  <si>
    <t>A3 Svítidlo LED vestavné mikroprizmat kryt 600/600, 1 x LED, 44W, 5700lm, Ra80, 4000K</t>
  </si>
  <si>
    <t>34828443R5</t>
  </si>
  <si>
    <t>C3 Přisazené LED svítidlo, opálový kryt, 1 x LED, 25W, 3800lm, Ra80, 4000K</t>
  </si>
  <si>
    <t>34828443R6</t>
  </si>
  <si>
    <t>C2 Přisazené LED svítidlo, opálový kryt, 1 x LED, 36W, 540lm, Ra80, 4000K</t>
  </si>
  <si>
    <t>34828443R7</t>
  </si>
  <si>
    <t>D Přisazené LED svítidlo, opálový PMMA kryt, , d=375mm, 1 x LED, 27W, 2700lm, Ra80, 4000K</t>
  </si>
  <si>
    <t>34828443R8</t>
  </si>
  <si>
    <t>E LED downlight, hliníkový korpus, širokozářič, 1 x LED, 7W, 750lm, Ra80, 4000K</t>
  </si>
  <si>
    <t>34828443R9</t>
  </si>
  <si>
    <t>G LED čtverec, opálový kryt, 8x LED 840, NONSELV 3, 8 x LED, 35W, 4800lm, Ra80, 4000K</t>
  </si>
  <si>
    <t>210220022RT1</t>
  </si>
  <si>
    <t>Kabel bezhalogenový CXKH 5 x 25 mm2 pevně uložený, včetně dodávky kabelu CXKH-R</t>
  </si>
  <si>
    <t>210800214RT2</t>
  </si>
  <si>
    <t>Kabel bezhalogenový CXKH 3 x 1,5 mm2 volně uložený, včetně dodávky kabelu CXKH-R</t>
  </si>
  <si>
    <t>210800215RT2</t>
  </si>
  <si>
    <t>Kabel bezhalogenový CXKH 3 x 2,5 mm2 volně uložený, včetně dodávky kabelu CXKH-R</t>
  </si>
  <si>
    <t>210800244RT2</t>
  </si>
  <si>
    <t>Kabel bezhalogenový CXKH 5 x 1,5 mm2 volně uložený, včetně dodávky kabelu CXKH-R</t>
  </si>
  <si>
    <t>210800214RT3</t>
  </si>
  <si>
    <t>Kabel bezhalogenový CXKH 3 x 1,5 mm2 volně uložený, včetně dodávky kabelu CXKH-V</t>
  </si>
  <si>
    <t>210800202RT2</t>
  </si>
  <si>
    <t>Kabel bezhalogenový CXKH 1 x 25 mm2 volně uložený, včetně dodávky kabelu CXKH-R</t>
  </si>
  <si>
    <t>210800244RT3</t>
  </si>
  <si>
    <t>Kabel bezhalogenový CXKH 5 x 1,5 mm2 volně uložený, včetně dodávky kabelu CXKH-V</t>
  </si>
  <si>
    <t>210800234RT2</t>
  </si>
  <si>
    <t>Kabel bezhalogenový CXKH 4 x 16 mm2 volně uložený, včetně dodávky kabelu CXKH-R</t>
  </si>
  <si>
    <t>210800322RT2</t>
  </si>
  <si>
    <t>210810016RT1</t>
  </si>
  <si>
    <t>Kabel CYKY-m 750 V 5 x 2,5 mm2 volně uložený, včetně dodávky kabelu</t>
  </si>
  <si>
    <t>210810015RT1</t>
  </si>
  <si>
    <t>Kabel CYKY-m 750 V 5 x 1,5 mm2 volně uložený, včetně dodávky kabelu</t>
  </si>
  <si>
    <t>210021051RT1</t>
  </si>
  <si>
    <t>Pásková úchytka s hmoždinkou  8mm</t>
  </si>
  <si>
    <t>220262111RT1</t>
  </si>
  <si>
    <t>Kabel.žlab Mars s integr.spojkou NKZI 50x62 mm, bez víka</t>
  </si>
  <si>
    <t>553473900R</t>
  </si>
  <si>
    <t>Žlab kabelový MARS NKZI 50 x 62 x 0,7 mm EO, s integrovanou spojkou</t>
  </si>
  <si>
    <t>220262112R00</t>
  </si>
  <si>
    <t>Kabel.žlab Mars s integr.spojkou NKZI 50x125 mm</t>
  </si>
  <si>
    <t>553473901R</t>
  </si>
  <si>
    <t>Žlab kabelový MARS NKZI 50 x 125 x 0,7 mm EO, s integrovanou spojkou</t>
  </si>
  <si>
    <t>220261662R00</t>
  </si>
  <si>
    <t>Zhotovení drážky ve zdi cihlovém</t>
  </si>
  <si>
    <t>220261664R00</t>
  </si>
  <si>
    <t>Hrubá výplň drážky</t>
  </si>
  <si>
    <t>220261665R00</t>
  </si>
  <si>
    <t>Začištění drážky, konečná úprava</t>
  </si>
  <si>
    <t>5531300061R</t>
  </si>
  <si>
    <t>Podpěra na stěnu pro kabelový žlab DZDS 100/B S</t>
  </si>
  <si>
    <t>650801111R00</t>
  </si>
  <si>
    <t>Demontáž svítidla stropního vestavného</t>
  </si>
  <si>
    <t>650124641RT2</t>
  </si>
  <si>
    <t>Uložení kabelu Cu 3 x 1,5 mm2 pod omítku, včetně dodávky kabelu CYKY 3 x 1,5 mm2</t>
  </si>
  <si>
    <t>650124643RT2</t>
  </si>
  <si>
    <t>Uložení kabelu Cu 3 x 2,5 mm2 pod omítku, včetně dodávky kabelu CYKY 3 x 2,5 mm2</t>
  </si>
  <si>
    <t>650101921R00</t>
  </si>
  <si>
    <t>Montáž nouzového svítidla stropního přisazeného</t>
  </si>
  <si>
    <t>34828441R1</t>
  </si>
  <si>
    <t>N1 LED nouzové svítidlo LOVATO 3 P, vestavné, , optika  otevřený prostor, 2W</t>
  </si>
  <si>
    <t>34828441R2</t>
  </si>
  <si>
    <t xml:space="preserve">N3 LED přisazené nouzové svítidlo EXIT, , 1 x Optics for escape route, 1,1W, 250m, Ra80, </t>
  </si>
  <si>
    <t>34828441R3</t>
  </si>
  <si>
    <t>N4 LED nouzové svítidlo LOVATO 3 N, PŘISAZENÉ, optika pro únikové cesty, 1W 250lm</t>
  </si>
  <si>
    <t>34828441R4</t>
  </si>
  <si>
    <t>N5 LED nouzové svítidlo LOVATO 3 N, PŘISAZENÉ, optika pro otevřený prostor, 2W 380lm</t>
  </si>
  <si>
    <t>650121121RT2</t>
  </si>
  <si>
    <t>Uložení vodiče Cu 16 mm2 pevně, včetně dodávky vodiče H07V-R (CY) 16 mm2</t>
  </si>
  <si>
    <t>650124611RT2</t>
  </si>
  <si>
    <t>Uložení kabelu Cu 2 x 1,5 mm2 pod omítku, včetně dodávky kabelu CYKY 2 x 1,5 mm2</t>
  </si>
  <si>
    <t>650112111R00</t>
  </si>
  <si>
    <t>Montáž tříramenného stojanu do bet. podstavců</t>
  </si>
  <si>
    <t>650023243R00</t>
  </si>
  <si>
    <t>Ucpávka protipožární, průchod stěnou, tl. 30 cm</t>
  </si>
  <si>
    <t>650023233R00</t>
  </si>
  <si>
    <t>Ucpávka protipožární, průchod stropem, tl. 50 cm</t>
  </si>
  <si>
    <t>005231010R</t>
  </si>
  <si>
    <t>005121020R</t>
  </si>
  <si>
    <t xml:space="preserve">Provoz zařízení staveniště </t>
  </si>
  <si>
    <t>005231020R</t>
  </si>
  <si>
    <t>Individuální a komplexní vyzkoušení</t>
  </si>
  <si>
    <t>210010013RT1</t>
  </si>
  <si>
    <t>Trubka tuhá z PVC volně/pod omítku + kolena 29 mm, včetně dodávky trubky 1532</t>
  </si>
  <si>
    <t>Žlab kabelový MARS NKZI 50 x 62 x 0,7 mm EO, s int, montáž</t>
  </si>
  <si>
    <t>220262113RT2</t>
  </si>
  <si>
    <t>Kabel.žlab Mars s integr.spojkou NKZI 50x250 mm, vč dodávky</t>
  </si>
  <si>
    <t>5531300063R</t>
  </si>
  <si>
    <t>Podpěra na stěnu pro kabelový žlab DZDS 200/B S</t>
  </si>
  <si>
    <t>357313010R</t>
  </si>
  <si>
    <t>Rozvaděč domovní 19" 32U nástěnný</t>
  </si>
  <si>
    <t>222291591R00</t>
  </si>
  <si>
    <t>Rack protector (SPD typ 3) s VF filtrem pro UPS</t>
  </si>
  <si>
    <t>222290971R00</t>
  </si>
  <si>
    <t>Patch panel 24 modulů</t>
  </si>
  <si>
    <t>371201010R</t>
  </si>
  <si>
    <t>Patch panel 19"Patch panel 24xRj-45 Cat 6a UTP 1U</t>
  </si>
  <si>
    <t>222310011Rt1</t>
  </si>
  <si>
    <t>Optická vana 1u 24SC</t>
  </si>
  <si>
    <t>220260069R00</t>
  </si>
  <si>
    <t>Krabice rozvodná +svork. 8X.- panelový rozvod</t>
  </si>
  <si>
    <t>371201112R</t>
  </si>
  <si>
    <t>Panel rozvodný ACAR 19" 8x230V, 1,5U CZ 3m</t>
  </si>
  <si>
    <t>222611411RT1</t>
  </si>
  <si>
    <t>Montáž komunikačních zařízení LTE/Switch/ apod. , L3 switch managed, 24x10/100/1000Mbps, 4xSFP+</t>
  </si>
  <si>
    <t>Montáž komunikačních zařízení LTE/Switch/ apod. , PoE switch 9/8, 8x PoE/1x Gb LAN, 96W</t>
  </si>
  <si>
    <t>222293001R00</t>
  </si>
  <si>
    <t>Vypáskování kabelů v rozvaděči</t>
  </si>
  <si>
    <t>222292351RT1</t>
  </si>
  <si>
    <t xml:space="preserve">TP-Link EAP610  Wi-Fi 6 Dual Band, WiFi 6, 574 Mbit/s v pásmu 2,4 GHz a 1 201 Mbit/s </t>
  </si>
  <si>
    <t>222731261R00</t>
  </si>
  <si>
    <t>IP videorekordér  1U šestnáctikanálový , Výkonný 1U šestnáctikanálový rekordér  2x20Tb</t>
  </si>
  <si>
    <t>222731106R00</t>
  </si>
  <si>
    <t>Venkovní kompaktní Kompaktní full HD  IR LED, 120dB WDR, varifokální objektiv 2.7-13.5 mm</t>
  </si>
  <si>
    <t>222290831RT1</t>
  </si>
  <si>
    <t>Patch cord UTP 1m, CAT6A</t>
  </si>
  <si>
    <t>222290831RT2</t>
  </si>
  <si>
    <t>Patch cord UTP 2m, CAT6A</t>
  </si>
  <si>
    <t>222411001RT1</t>
  </si>
  <si>
    <t>Záložní zdroj UPS do 1500VA v racku, VČ DODÁVKY</t>
  </si>
  <si>
    <t>222290005RT1</t>
  </si>
  <si>
    <t>Zásuvka 1xRJ45 UTP kat.6 pod omítku, VČ ZÁSUVKY</t>
  </si>
  <si>
    <t>222290008RT2</t>
  </si>
  <si>
    <t>Zásuvka 2xRJ45 STP kat.6a pod omítku, vč. zásuvky</t>
  </si>
  <si>
    <t>222280215RT1</t>
  </si>
  <si>
    <t>Kabel UTP kat.6a v trubkách, vč kabelu</t>
  </si>
  <si>
    <t>222080201RT1</t>
  </si>
  <si>
    <t>Optický kabel v trubce , 8vl 9/125, SM, LSZH</t>
  </si>
  <si>
    <t>222310901R00</t>
  </si>
  <si>
    <t>Měření optických kabelů transmisní metodou</t>
  </si>
  <si>
    <t>220111433R00</t>
  </si>
  <si>
    <t>Měření UTP,  vč. protokolu</t>
  </si>
  <si>
    <t>222310991R00</t>
  </si>
  <si>
    <t>Vyhotovení protokolu o měření optických kabelů</t>
  </si>
  <si>
    <t>222310001R00</t>
  </si>
  <si>
    <t>Ukončení kabelu  univerzál.distribuč.v rozvaděči</t>
  </si>
  <si>
    <t>222310032R00</t>
  </si>
  <si>
    <t>Svar opt.vlákna vč.ochrany a pigtailu, další svar</t>
  </si>
  <si>
    <t>222370001Rt1</t>
  </si>
  <si>
    <t>Jednotka zesilovače inteligentní řízení, 1x180W, 100V</t>
  </si>
  <si>
    <t>222370106RT1</t>
  </si>
  <si>
    <t xml:space="preserve">Reproduktor směrový nebo tlakový , velmi plochá, 10 W / 100 V, 20 W / 4 ?, 87 dB, 75 </t>
  </si>
  <si>
    <t>222370106RT3</t>
  </si>
  <si>
    <t xml:space="preserve">Reproduktor směrový nebo tlakový  do podhledu, plastový, dvoupásmový, 15 W / 100 V, 86 dB, </t>
  </si>
  <si>
    <t>222290802Rt1</t>
  </si>
  <si>
    <t>Repro šňůra sdo 2x1,5 v trubce</t>
  </si>
  <si>
    <t>222370401R00</t>
  </si>
  <si>
    <t>Programování rozhlas.ústředny, uvedení do provozu</t>
  </si>
  <si>
    <t>222325251R00</t>
  </si>
  <si>
    <t>Náhradní zdroj 12 V do 60 Ah na úchytné body</t>
  </si>
  <si>
    <t>222325201R00</t>
  </si>
  <si>
    <t>Klávesnice podsvícená s čtečkou</t>
  </si>
  <si>
    <t>222325101RT3</t>
  </si>
  <si>
    <t>Koncentrátor EZS 10 in vč boxu, vč. dodávky</t>
  </si>
  <si>
    <t>222325101RT4</t>
  </si>
  <si>
    <t>Koncentrátor EZS  5 out vč boxu, vč. dodávky</t>
  </si>
  <si>
    <t>222325011RT2</t>
  </si>
  <si>
    <t>Magnetický kontakt na připravené úchytné body, vč. dodávky</t>
  </si>
  <si>
    <t>222325001R00</t>
  </si>
  <si>
    <t>Vnitřní PIR detektor s otočnou čočkou a dos. 12m, nebo 18m (5°) vč. dodávky</t>
  </si>
  <si>
    <t>222325002RT1</t>
  </si>
  <si>
    <t>Detektor tříštění skla 8m, vč dodávky</t>
  </si>
  <si>
    <t>222325266R00</t>
  </si>
  <si>
    <t>Siréna s majákem sbpěrnicová, vč. dodávky</t>
  </si>
  <si>
    <t>222325261RT1</t>
  </si>
  <si>
    <t>Externí indikátor opticko-akustický invalidé</t>
  </si>
  <si>
    <t>Tlačítkový požární hlásič do EZS, vč dodávky</t>
  </si>
  <si>
    <t>Tlačítkový hlásič do EZS se šňůrou, vč dodávky</t>
  </si>
  <si>
    <t>222330196R00</t>
  </si>
  <si>
    <t>Programování ústředny, uvedení do provozu</t>
  </si>
  <si>
    <t>222325008R00</t>
  </si>
  <si>
    <t>Optická signalizace</t>
  </si>
  <si>
    <t>222061001RT3</t>
  </si>
  <si>
    <t>Kabel PZTS FI-HT04</t>
  </si>
  <si>
    <t>222061001RT6</t>
  </si>
  <si>
    <t>Kabel SUPERBUS OUT, 2x2x0,5+2x1 mm</t>
  </si>
  <si>
    <t>222323302R00</t>
  </si>
  <si>
    <t>Domácí videotelefon digitální, vnitřní jednotka, s 7" monitor.</t>
  </si>
  <si>
    <t>Domácí videotelefon digitální, na úchyt.body, dveřní jednotka venkovní, ovl. zámku</t>
  </si>
  <si>
    <t>222323316RT2</t>
  </si>
  <si>
    <t>Elektrický samozamykací zámek 12V nízkoodběrový</t>
  </si>
  <si>
    <t>222323317RT1</t>
  </si>
  <si>
    <t>Zvonek 75V, 0,04A, dvojitý 4 ozvučnice, vč dodávky</t>
  </si>
  <si>
    <t>222323319RT1</t>
  </si>
  <si>
    <t>Elektronické digitální hodiny interiérové , 100mm 6 číslic oboustranné vč dodávky</t>
  </si>
  <si>
    <t>222323319RT3</t>
  </si>
  <si>
    <t>Elektronické digitální hodiny interiérové , 100mm 6 číslic jedno stranné vč dodávky</t>
  </si>
  <si>
    <t>222280102R00</t>
  </si>
  <si>
    <t>JYSTY do 2x2x0.8 mm pod omítkou do drážky</t>
  </si>
  <si>
    <t>1.02</t>
  </si>
  <si>
    <t>dodávka a montáž</t>
  </si>
  <si>
    <t>kpl</t>
  </si>
  <si>
    <t>parapetní vzt jednotka s maximálními rozměry 2000x800x665 mm, hmotnost do 330 kg; Vpř=Vod=400m3/h při 20 Pa; jednotka ve složení na přívodu: pružná manžeta, uzavírací klapka, kazetový filtr M4, elektrický předehřívač (230 V/1,1 kW), protiproudý rekuperační výměník se zimní účinností alespoň 88% a automaticky řízenou klapkou by-passu (vč. servopohonu), přívodní ventilátor s EC technologií, elektrický dohřívač (230 V/1,1 kW), přívodní vyústka; na odtahu: nasávací vyústka, kazetový filtr M5, protiproudý rekuperační výměník se zimní účinností alespoň 88% a automaticky řízenou klapkou by-passu, odtahový ventilátor s EC technologií, uzavírací klapka, pružná manžeta; součástí jednotky je vestavěná regulace; včetně funkční MaR a nástěnného ovladače jednotky</t>
  </si>
  <si>
    <t>POP</t>
  </si>
  <si>
    <t>1.02a</t>
  </si>
  <si>
    <t>potrubní propojení 500 mm vč. montážního příslušenství</t>
  </si>
  <si>
    <t>1.02b</t>
  </si>
  <si>
    <t>zákryt potrubního propojení (opláštění) vč. lakovaného krycího plechu</t>
  </si>
  <si>
    <t>1.02c</t>
  </si>
  <si>
    <t>integrovaná fasádní vyústka pro přívod i odtah, vertikální provedení</t>
  </si>
  <si>
    <t>1.30</t>
  </si>
  <si>
    <t>kruhové potrubí spirálně vinuté z pozinkovaného plechu skupiny I. ve třídě těsnosti C včetně:, spojovacího a těsnícího materiálu, závěsů s pružným uložením min. po 3 m, konzol a montážního</t>
  </si>
  <si>
    <t>bm</t>
  </si>
  <si>
    <t>materiálu, revizních a servisních otvorů</t>
  </si>
  <si>
    <t>D280 vč. 15% tvarovek</t>
  </si>
  <si>
    <t>1.31</t>
  </si>
  <si>
    <t>montážní a spotřební materiál</t>
  </si>
  <si>
    <t>1.32</t>
  </si>
  <si>
    <t>spuštění a zaregulování systému</t>
  </si>
  <si>
    <t>3.01</t>
  </si>
  <si>
    <t>podstropní vzt jednotka s maximálními rozměry 1100x660x220 mm, hmotnost do 50 kg; skříň vzt jednotky bude sedvinčové konstrukce a 30 mm minerální vaty výplně; Vpř=Vod=100m3/h při 100 Pa; jednotka ve složení na přívodu: pružná manžeta, kazetový filtr G4, vířivý protiproudý rekuperační výměník se zimní účinností alespoň 95%, přívodní ventilátor s s EC technologií, pružná manžeta; na odtahu: pružná manžeta, kazetový filtr G4, vířivý protiproudý rekuperační výměník se zimní účinností alespoň 95%, odtahový ventilátor s EC technologií, pružná manžeta; součástí jednotky je vestavěná regulace; včetně funkční MaR a nástěnného ovladače jednotky, vč. příslušenství sifon</t>
  </si>
  <si>
    <t>3.02</t>
  </si>
  <si>
    <t>tlumič hluku do kruhového potrubí D100 mm, délka 900 mm, izolace minerální vata, plášť s galvanizovaného plechu, min. útlumy: 125 Hz (2 dB), 250 Hz (15 dB), 500 Hz (30 dB), 1000 Hz (29 dB), 2000 Hz (29 dB), 4000 Hz (20 dB), 8000 Hz (7 dB) hmotnost do 5 kg</t>
  </si>
  <si>
    <t>3.10</t>
  </si>
  <si>
    <t>zpětná klapka do kruhového potrubí D100 mm, provedení pozink</t>
  </si>
  <si>
    <t>3.20</t>
  </si>
  <si>
    <t>přívodní talířový ventil D100 mm s deflektorem vč. zděře, provedení plast</t>
  </si>
  <si>
    <t>3.21</t>
  </si>
  <si>
    <t>odtahový talířový ventil D100 mm vč. zděře, provedení plast</t>
  </si>
  <si>
    <t>3.22</t>
  </si>
  <si>
    <t>protidešťová žaluzie s pevnými lamelami na potrubí O100, provedení plast</t>
  </si>
  <si>
    <t>3.23</t>
  </si>
  <si>
    <t>protidešťová žaluzie s gravitačními lamelami na potrubí O100, provedení plast</t>
  </si>
  <si>
    <t>3.30</t>
  </si>
  <si>
    <t>D125 vč. 51% tvarovek</t>
  </si>
  <si>
    <t>3.31</t>
  </si>
  <si>
    <t>D100 vč. 7% tvarovek</t>
  </si>
  <si>
    <t>3.70</t>
  </si>
  <si>
    <t>ohebná Al laminátová hadice s kostrou z ocelového drátu, spirálně vinutá mezi dvěma vrstvami několikavrstvého Al laminátu D100 mm</t>
  </si>
  <si>
    <t>3.80</t>
  </si>
  <si>
    <t>tepelně izolační návlek z minerální vaty tl. 25 mm s Al polepem</t>
  </si>
  <si>
    <t>3.81</t>
  </si>
  <si>
    <t>3.82</t>
  </si>
  <si>
    <t>5.01</t>
  </si>
  <si>
    <t>potrubní radiální ventilátor do kruhového potrubí D100 mm Vodt=180 m3/h při 150 Pa, příkon 70 W/230 V vč. pružných manžet (ocelové manžety s gumovým vyložením)</t>
  </si>
  <si>
    <t>5.10</t>
  </si>
  <si>
    <t>5.20</t>
  </si>
  <si>
    <t>plastový odtahový talířový ventil na potrubí D100 mm vč. zděře, provedení plast</t>
  </si>
  <si>
    <t>5.21</t>
  </si>
  <si>
    <t>protidešťová žaluzie s gravitačními lamelami na potrubí D200, provedení plast</t>
  </si>
  <si>
    <t>5.22</t>
  </si>
  <si>
    <t>protidešťová žaluzie s gravitačními lamelami na potrubí D100, provedení plast</t>
  </si>
  <si>
    <t>5.23</t>
  </si>
  <si>
    <t>stěnová mřížka 400x100 mm s roztečí lamel 12 mm, provedení hliník s rámem na závitové tyče</t>
  </si>
  <si>
    <t>5.30</t>
  </si>
  <si>
    <t>D200 vč. 49% tvarovek</t>
  </si>
  <si>
    <t>5.31</t>
  </si>
  <si>
    <t>D160 vč. 16% tvarovek</t>
  </si>
  <si>
    <t>5.32</t>
  </si>
  <si>
    <t>D125 vč. 76% tvarovek</t>
  </si>
  <si>
    <t>5.33</t>
  </si>
  <si>
    <t>D100 vč. 15% tvarovek</t>
  </si>
  <si>
    <t>5.70</t>
  </si>
  <si>
    <t>5.80</t>
  </si>
  <si>
    <t>tepelná izolace z minerální vlny tl. 25 mm s Al polepem</t>
  </si>
  <si>
    <t>5.81</t>
  </si>
  <si>
    <t>5.82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</si>
</sst>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vertical="top" wrapText="1"/>
    </xf>
    <xf numFmtId="0" fontId="20" fillId="0" borderId="0" xfId="0" applyNumberFormat="1" applyFont="1" applyBorder="1" applyAlignment="1">
      <alignment vertical="top" wrapText="1"/>
    </xf>
    <xf numFmtId="0" fontId="20" fillId="0" borderId="18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hAud5vVb9fIxW4G7SnqPD6dbdiScrqFkpzKvZA/dMOL9Q3EdxsGSx4CUhItc0Bois5jW02/K64U/gucSEo3vTA==" saltValue="SBux2ab0/Mi6UcDsDehKq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SUMIF(F67:F99,A16,I67:I99)+SUMIF(F67:F99,"PSU",I67:I99)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SUMIF(F67:F99,A17,I67:I99)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SUMIF(F67:F99,A18,I67:I99)</f>
        <v>0</v>
      </c>
      <c r="J18" s="85"/>
    </row>
    <row r="19" spans="1:10" ht="23.25" customHeight="1" x14ac:dyDescent="0.25">
      <c r="A19" s="196" t="s">
        <v>145</v>
      </c>
      <c r="B19" s="38" t="s">
        <v>27</v>
      </c>
      <c r="C19" s="62"/>
      <c r="D19" s="63"/>
      <c r="E19" s="83"/>
      <c r="F19" s="84"/>
      <c r="G19" s="83"/>
      <c r="H19" s="84"/>
      <c r="I19" s="83">
        <f>SUMIF(F67:F99,A19,I67:I99)</f>
        <v>0</v>
      </c>
      <c r="J19" s="85"/>
    </row>
    <row r="20" spans="1:10" ht="23.25" customHeight="1" x14ac:dyDescent="0.25">
      <c r="A20" s="196" t="s">
        <v>146</v>
      </c>
      <c r="B20" s="38" t="s">
        <v>28</v>
      </c>
      <c r="C20" s="62"/>
      <c r="D20" s="63"/>
      <c r="E20" s="83"/>
      <c r="F20" s="84"/>
      <c r="G20" s="83"/>
      <c r="H20" s="84"/>
      <c r="I20" s="83">
        <f>SUMIF(F67:F99,A20,I67:I99)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Naklady'!AE18+'SO-02 1 Pol'!AE308+'SO-02 2 Pol'!AE28+'SO-02 3 Pol'!AE94+'SO-02 5 Pol'!AE100+'SO-02 6 Pol'!AE88+'SO-02 7 Pol'!AE84</f>
        <v>0</v>
      </c>
      <c r="G39" s="149">
        <f>'VRN 1 Naklady'!AF18+'SO-02 1 Pol'!AF308+'SO-02 2 Pol'!AF28+'SO-02 3 Pol'!AF94+'SO-02 5 Pol'!AF100+'SO-02 6 Pol'!AF88+'SO-02 7 Pol'!AF84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'SO-02 1 Pol'!AE308+'SO-02 2 Pol'!AE28+'SO-02 3 Pol'!AE94+'SO-02 5 Pol'!AE100+'SO-02 6 Pol'!AE88+'SO-02 7 Pol'!AE84</f>
        <v>0</v>
      </c>
      <c r="G43" s="155">
        <f>'SO-02 1 Pol'!AF308+'SO-02 2 Pol'!AF28+'SO-02 3 Pol'!AF94+'SO-02 5 Pol'!AF100+'SO-02 6 Pol'!AF88+'SO-02 7 Pol'!AF84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'SO-02 1 Pol'!AE308</f>
        <v>0</v>
      </c>
      <c r="G44" s="150">
        <f>'SO-02 1 Pol'!AF308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58</v>
      </c>
      <c r="C45" s="147" t="s">
        <v>59</v>
      </c>
      <c r="D45" s="147"/>
      <c r="E45" s="147"/>
      <c r="F45" s="158">
        <f>'SO-02 2 Pol'!AE28</f>
        <v>0</v>
      </c>
      <c r="G45" s="150">
        <f>'SO-02 2 Pol'!AF28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>
        <v>3</v>
      </c>
      <c r="B46" s="157" t="s">
        <v>60</v>
      </c>
      <c r="C46" s="147" t="s">
        <v>61</v>
      </c>
      <c r="D46" s="147"/>
      <c r="E46" s="147"/>
      <c r="F46" s="158">
        <f>'SO-02 3 Pol'!AE94</f>
        <v>0</v>
      </c>
      <c r="G46" s="150">
        <f>'SO-02 3 Pol'!AF94</f>
        <v>0</v>
      </c>
      <c r="H46" s="150">
        <f>(F46*SazbaDPH1/100)+(G46*SazbaDPH2/100)</f>
        <v>0</v>
      </c>
      <c r="I46" s="150">
        <f>F46+G46+H46</f>
        <v>0</v>
      </c>
      <c r="J46" s="151" t="str">
        <f>IF(_xlfn.SINGLE(CenaCelkemVypocet)=0,"",I46/_xlfn.SINGLE(CenaCelkemVypocet)*100)</f>
        <v/>
      </c>
    </row>
    <row r="47" spans="1:10" ht="25.5" customHeight="1" x14ac:dyDescent="0.25">
      <c r="A47" s="136">
        <v>3</v>
      </c>
      <c r="B47" s="157" t="s">
        <v>62</v>
      </c>
      <c r="C47" s="147" t="s">
        <v>63</v>
      </c>
      <c r="D47" s="147"/>
      <c r="E47" s="147"/>
      <c r="F47" s="158">
        <f>'SO-02 5 Pol'!AE100</f>
        <v>0</v>
      </c>
      <c r="G47" s="150">
        <f>'SO-02 5 Pol'!AF100</f>
        <v>0</v>
      </c>
      <c r="H47" s="150">
        <f>(F47*SazbaDPH1/100)+(G47*SazbaDPH2/100)</f>
        <v>0</v>
      </c>
      <c r="I47" s="150">
        <f>F47+G47+H47</f>
        <v>0</v>
      </c>
      <c r="J47" s="151" t="str">
        <f>IF(_xlfn.SINGLE(CenaCelkemVypocet)=0,"",I47/_xlfn.SINGLE(CenaCelkemVypocet)*100)</f>
        <v/>
      </c>
    </row>
    <row r="48" spans="1:10" ht="25.5" customHeight="1" x14ac:dyDescent="0.25">
      <c r="A48" s="136">
        <v>3</v>
      </c>
      <c r="B48" s="157" t="s">
        <v>64</v>
      </c>
      <c r="C48" s="147" t="s">
        <v>65</v>
      </c>
      <c r="D48" s="147"/>
      <c r="E48" s="147"/>
      <c r="F48" s="158">
        <f>'SO-02 6 Pol'!AE88</f>
        <v>0</v>
      </c>
      <c r="G48" s="150">
        <f>'SO-02 6 Pol'!AF88</f>
        <v>0</v>
      </c>
      <c r="H48" s="150">
        <f>(F48*SazbaDPH1/100)+(G48*SazbaDPH2/100)</f>
        <v>0</v>
      </c>
      <c r="I48" s="150">
        <f>F48+G48+H48</f>
        <v>0</v>
      </c>
      <c r="J48" s="151" t="str">
        <f>IF(_xlfn.SINGLE(CenaCelkemVypocet)=0,"",I48/_xlfn.SINGLE(CenaCelkemVypocet)*100)</f>
        <v/>
      </c>
    </row>
    <row r="49" spans="1:10" ht="25.5" customHeight="1" x14ac:dyDescent="0.25">
      <c r="A49" s="136">
        <v>3</v>
      </c>
      <c r="B49" s="157" t="s">
        <v>66</v>
      </c>
      <c r="C49" s="147" t="s">
        <v>67</v>
      </c>
      <c r="D49" s="147"/>
      <c r="E49" s="147"/>
      <c r="F49" s="158">
        <f>'SO-02 7 Pol'!AE84</f>
        <v>0</v>
      </c>
      <c r="G49" s="150">
        <f>'SO-02 7 Pol'!AF84</f>
        <v>0</v>
      </c>
      <c r="H49" s="150">
        <f>(F49*SazbaDPH1/100)+(G49*SazbaDPH2/100)</f>
        <v>0</v>
      </c>
      <c r="I49" s="150">
        <f>F49+G49+H49</f>
        <v>0</v>
      </c>
      <c r="J49" s="151" t="str">
        <f>IF(_xlfn.SINGLE(CenaCelkemVypocet)=0,"",I49/_xlfn.SINGLE(CenaCelkemVypocet)*100)</f>
        <v/>
      </c>
    </row>
    <row r="50" spans="1:10" ht="25.5" customHeight="1" x14ac:dyDescent="0.25">
      <c r="A50" s="136"/>
      <c r="B50" s="159" t="s">
        <v>68</v>
      </c>
      <c r="C50" s="160"/>
      <c r="D50" s="160"/>
      <c r="E50" s="161"/>
      <c r="F50" s="162">
        <f>SUMIF(A39:A49,"=1",F39:F49)</f>
        <v>0</v>
      </c>
      <c r="G50" s="163">
        <f>SUMIF(A39:A49,"=1",G39:G49)</f>
        <v>0</v>
      </c>
      <c r="H50" s="163">
        <f>SUMIF(A39:A49,"=1",H39:H49)</f>
        <v>0</v>
      </c>
      <c r="I50" s="163">
        <f>SUMIF(A39:A49,"=1",I39:I49)</f>
        <v>0</v>
      </c>
      <c r="J50" s="164">
        <f>SUMIF(A39:A49,"=1",J39:J49)</f>
        <v>0</v>
      </c>
    </row>
    <row r="52" spans="1:10" x14ac:dyDescent="0.25">
      <c r="A52" t="s">
        <v>70</v>
      </c>
      <c r="B52" t="s">
        <v>71</v>
      </c>
    </row>
    <row r="53" spans="1:10" x14ac:dyDescent="0.25">
      <c r="A53" t="s">
        <v>72</v>
      </c>
      <c r="B53" t="s">
        <v>73</v>
      </c>
    </row>
    <row r="54" spans="1:10" x14ac:dyDescent="0.25">
      <c r="A54" t="s">
        <v>74</v>
      </c>
      <c r="B54" t="s">
        <v>75</v>
      </c>
    </row>
    <row r="55" spans="1:10" x14ac:dyDescent="0.25">
      <c r="A55" t="s">
        <v>74</v>
      </c>
      <c r="B55" t="s">
        <v>76</v>
      </c>
    </row>
    <row r="56" spans="1:10" x14ac:dyDescent="0.25">
      <c r="A56" t="s">
        <v>74</v>
      </c>
      <c r="B56" t="s">
        <v>77</v>
      </c>
    </row>
    <row r="57" spans="1:10" x14ac:dyDescent="0.25">
      <c r="A57" t="s">
        <v>74</v>
      </c>
      <c r="B57" t="s">
        <v>78</v>
      </c>
    </row>
    <row r="58" spans="1:10" x14ac:dyDescent="0.25">
      <c r="A58" t="s">
        <v>74</v>
      </c>
      <c r="B58" t="s">
        <v>79</v>
      </c>
    </row>
    <row r="59" spans="1:10" x14ac:dyDescent="0.25">
      <c r="A59" t="s">
        <v>74</v>
      </c>
      <c r="B59" t="s">
        <v>80</v>
      </c>
    </row>
    <row r="60" spans="1:10" x14ac:dyDescent="0.25">
      <c r="A60" t="s">
        <v>72</v>
      </c>
      <c r="B60" t="s">
        <v>81</v>
      </c>
    </row>
    <row r="61" spans="1:10" x14ac:dyDescent="0.25">
      <c r="A61" t="s">
        <v>74</v>
      </c>
      <c r="B61" t="s">
        <v>82</v>
      </c>
    </row>
    <row r="64" spans="1:10" ht="15.6" x14ac:dyDescent="0.3">
      <c r="B64" s="175" t="s">
        <v>83</v>
      </c>
    </row>
    <row r="66" spans="1:10" ht="25.5" customHeight="1" x14ac:dyDescent="0.25">
      <c r="A66" s="177"/>
      <c r="B66" s="180" t="s">
        <v>17</v>
      </c>
      <c r="C66" s="180" t="s">
        <v>5</v>
      </c>
      <c r="D66" s="181"/>
      <c r="E66" s="181"/>
      <c r="F66" s="182" t="s">
        <v>84</v>
      </c>
      <c r="G66" s="182"/>
      <c r="H66" s="182"/>
      <c r="I66" s="182" t="s">
        <v>29</v>
      </c>
      <c r="J66" s="182" t="s">
        <v>0</v>
      </c>
    </row>
    <row r="67" spans="1:10" ht="36.75" customHeight="1" x14ac:dyDescent="0.25">
      <c r="A67" s="178"/>
      <c r="B67" s="183" t="s">
        <v>60</v>
      </c>
      <c r="C67" s="184" t="s">
        <v>85</v>
      </c>
      <c r="D67" s="185"/>
      <c r="E67" s="185"/>
      <c r="F67" s="192" t="s">
        <v>24</v>
      </c>
      <c r="G67" s="193"/>
      <c r="H67" s="193"/>
      <c r="I67" s="193">
        <f>'SO-02 1 Pol'!G8</f>
        <v>0</v>
      </c>
      <c r="J67" s="189" t="str">
        <f>IF(I100=0,"",I67/I100*100)</f>
        <v/>
      </c>
    </row>
    <row r="68" spans="1:10" ht="36.75" customHeight="1" x14ac:dyDescent="0.25">
      <c r="A68" s="178"/>
      <c r="B68" s="183" t="s">
        <v>86</v>
      </c>
      <c r="C68" s="184" t="s">
        <v>87</v>
      </c>
      <c r="D68" s="185"/>
      <c r="E68" s="185"/>
      <c r="F68" s="192" t="s">
        <v>24</v>
      </c>
      <c r="G68" s="193"/>
      <c r="H68" s="193"/>
      <c r="I68" s="193">
        <f>'SO-02 1 Pol'!G21</f>
        <v>0</v>
      </c>
      <c r="J68" s="189" t="str">
        <f>IF(I100=0,"",I68/I100*100)</f>
        <v/>
      </c>
    </row>
    <row r="69" spans="1:10" ht="36.75" customHeight="1" x14ac:dyDescent="0.25">
      <c r="A69" s="178"/>
      <c r="B69" s="183" t="s">
        <v>88</v>
      </c>
      <c r="C69" s="184" t="s">
        <v>89</v>
      </c>
      <c r="D69" s="185"/>
      <c r="E69" s="185"/>
      <c r="F69" s="192" t="s">
        <v>24</v>
      </c>
      <c r="G69" s="193"/>
      <c r="H69" s="193"/>
      <c r="I69" s="193">
        <f>'SO-02 1 Pol'!G85</f>
        <v>0</v>
      </c>
      <c r="J69" s="189" t="str">
        <f>IF(I100=0,"",I69/I100*100)</f>
        <v/>
      </c>
    </row>
    <row r="70" spans="1:10" ht="36.75" customHeight="1" x14ac:dyDescent="0.25">
      <c r="A70" s="178"/>
      <c r="B70" s="183" t="s">
        <v>62</v>
      </c>
      <c r="C70" s="184" t="s">
        <v>90</v>
      </c>
      <c r="D70" s="185"/>
      <c r="E70" s="185"/>
      <c r="F70" s="192" t="s">
        <v>24</v>
      </c>
      <c r="G70" s="193"/>
      <c r="H70" s="193"/>
      <c r="I70" s="193">
        <f>'SO-02 1 Pol'!G111</f>
        <v>0</v>
      </c>
      <c r="J70" s="189" t="str">
        <f>IF(I100=0,"",I70/I100*100)</f>
        <v/>
      </c>
    </row>
    <row r="71" spans="1:10" ht="36.75" customHeight="1" x14ac:dyDescent="0.25">
      <c r="A71" s="178"/>
      <c r="B71" s="183" t="s">
        <v>91</v>
      </c>
      <c r="C71" s="184" t="s">
        <v>92</v>
      </c>
      <c r="D71" s="185"/>
      <c r="E71" s="185"/>
      <c r="F71" s="192" t="s">
        <v>24</v>
      </c>
      <c r="G71" s="193"/>
      <c r="H71" s="193"/>
      <c r="I71" s="193">
        <f>'SO-02 1 Pol'!G121</f>
        <v>0</v>
      </c>
      <c r="J71" s="189" t="str">
        <f>IF(I100=0,"",I71/I100*100)</f>
        <v/>
      </c>
    </row>
    <row r="72" spans="1:10" ht="36.75" customHeight="1" x14ac:dyDescent="0.25">
      <c r="A72" s="178"/>
      <c r="B72" s="183" t="s">
        <v>93</v>
      </c>
      <c r="C72" s="184" t="s">
        <v>94</v>
      </c>
      <c r="D72" s="185"/>
      <c r="E72" s="185"/>
      <c r="F72" s="192" t="s">
        <v>24</v>
      </c>
      <c r="G72" s="193"/>
      <c r="H72" s="193"/>
      <c r="I72" s="193">
        <f>'SO-02 1 Pol'!G135</f>
        <v>0</v>
      </c>
      <c r="J72" s="189" t="str">
        <f>IF(I100=0,"",I72/I100*100)</f>
        <v/>
      </c>
    </row>
    <row r="73" spans="1:10" ht="36.75" customHeight="1" x14ac:dyDescent="0.25">
      <c r="A73" s="178"/>
      <c r="B73" s="183" t="s">
        <v>95</v>
      </c>
      <c r="C73" s="184" t="s">
        <v>96</v>
      </c>
      <c r="D73" s="185"/>
      <c r="E73" s="185"/>
      <c r="F73" s="192" t="s">
        <v>24</v>
      </c>
      <c r="G73" s="193"/>
      <c r="H73" s="193"/>
      <c r="I73" s="193">
        <f>'SO-02 1 Pol'!G174</f>
        <v>0</v>
      </c>
      <c r="J73" s="189" t="str">
        <f>IF(I100=0,"",I73/I100*100)</f>
        <v/>
      </c>
    </row>
    <row r="74" spans="1:10" ht="36.75" customHeight="1" x14ac:dyDescent="0.25">
      <c r="A74" s="178"/>
      <c r="B74" s="183" t="s">
        <v>97</v>
      </c>
      <c r="C74" s="184" t="s">
        <v>98</v>
      </c>
      <c r="D74" s="185"/>
      <c r="E74" s="185"/>
      <c r="F74" s="192" t="s">
        <v>24</v>
      </c>
      <c r="G74" s="193"/>
      <c r="H74" s="193"/>
      <c r="I74" s="193">
        <f>'SO-02 5 Pol'!G8</f>
        <v>0</v>
      </c>
      <c r="J74" s="189" t="str">
        <f>IF(I100=0,"",I74/I100*100)</f>
        <v/>
      </c>
    </row>
    <row r="75" spans="1:10" ht="36.75" customHeight="1" x14ac:dyDescent="0.25">
      <c r="A75" s="178"/>
      <c r="B75" s="183" t="s">
        <v>99</v>
      </c>
      <c r="C75" s="184" t="s">
        <v>100</v>
      </c>
      <c r="D75" s="185"/>
      <c r="E75" s="185"/>
      <c r="F75" s="192" t="s">
        <v>24</v>
      </c>
      <c r="G75" s="193"/>
      <c r="H75" s="193"/>
      <c r="I75" s="193">
        <f>'SO-02 1 Pol'!G180</f>
        <v>0</v>
      </c>
      <c r="J75" s="189" t="str">
        <f>IF(I100=0,"",I75/I100*100)</f>
        <v/>
      </c>
    </row>
    <row r="76" spans="1:10" ht="36.75" customHeight="1" x14ac:dyDescent="0.25">
      <c r="A76" s="178"/>
      <c r="B76" s="183" t="s">
        <v>101</v>
      </c>
      <c r="C76" s="184" t="s">
        <v>102</v>
      </c>
      <c r="D76" s="185"/>
      <c r="E76" s="185"/>
      <c r="F76" s="192" t="s">
        <v>24</v>
      </c>
      <c r="G76" s="193"/>
      <c r="H76" s="193"/>
      <c r="I76" s="193">
        <f>'SO-02 1 Pol'!G183</f>
        <v>0</v>
      </c>
      <c r="J76" s="189" t="str">
        <f>IF(I100=0,"",I76/I100*100)</f>
        <v/>
      </c>
    </row>
    <row r="77" spans="1:10" ht="36.75" customHeight="1" x14ac:dyDescent="0.25">
      <c r="A77" s="178"/>
      <c r="B77" s="183" t="s">
        <v>103</v>
      </c>
      <c r="C77" s="184" t="s">
        <v>104</v>
      </c>
      <c r="D77" s="185"/>
      <c r="E77" s="185"/>
      <c r="F77" s="192" t="s">
        <v>24</v>
      </c>
      <c r="G77" s="193"/>
      <c r="H77" s="193"/>
      <c r="I77" s="193">
        <f>'SO-02 5 Pol'!G10</f>
        <v>0</v>
      </c>
      <c r="J77" s="189" t="str">
        <f>IF(I100=0,"",I77/I100*100)</f>
        <v/>
      </c>
    </row>
    <row r="78" spans="1:10" ht="36.75" customHeight="1" x14ac:dyDescent="0.25">
      <c r="A78" s="178"/>
      <c r="B78" s="183" t="s">
        <v>105</v>
      </c>
      <c r="C78" s="184" t="s">
        <v>106</v>
      </c>
      <c r="D78" s="185"/>
      <c r="E78" s="185"/>
      <c r="F78" s="192" t="s">
        <v>24</v>
      </c>
      <c r="G78" s="193"/>
      <c r="H78" s="193"/>
      <c r="I78" s="193">
        <f>'SO-02 1 Pol'!G201</f>
        <v>0</v>
      </c>
      <c r="J78" s="189" t="str">
        <f>IF(I100=0,"",I78/I100*100)</f>
        <v/>
      </c>
    </row>
    <row r="79" spans="1:10" ht="36.75" customHeight="1" x14ac:dyDescent="0.25">
      <c r="A79" s="178"/>
      <c r="B79" s="183" t="s">
        <v>107</v>
      </c>
      <c r="C79" s="184" t="s">
        <v>108</v>
      </c>
      <c r="D79" s="185"/>
      <c r="E79" s="185"/>
      <c r="F79" s="192" t="s">
        <v>25</v>
      </c>
      <c r="G79" s="193"/>
      <c r="H79" s="193"/>
      <c r="I79" s="193">
        <f>'SO-02 1 Pol'!G204</f>
        <v>0</v>
      </c>
      <c r="J79" s="189" t="str">
        <f>IF(I100=0,"",I79/I100*100)</f>
        <v/>
      </c>
    </row>
    <row r="80" spans="1:10" ht="36.75" customHeight="1" x14ac:dyDescent="0.25">
      <c r="A80" s="178"/>
      <c r="B80" s="183" t="s">
        <v>109</v>
      </c>
      <c r="C80" s="184" t="s">
        <v>110</v>
      </c>
      <c r="D80" s="185"/>
      <c r="E80" s="185"/>
      <c r="F80" s="192" t="s">
        <v>25</v>
      </c>
      <c r="G80" s="193"/>
      <c r="H80" s="193"/>
      <c r="I80" s="193">
        <f>'SO-02 1 Pol'!G221</f>
        <v>0</v>
      </c>
      <c r="J80" s="189" t="str">
        <f>IF(I100=0,"",I80/I100*100)</f>
        <v/>
      </c>
    </row>
    <row r="81" spans="1:10" ht="36.75" customHeight="1" x14ac:dyDescent="0.25">
      <c r="A81" s="178"/>
      <c r="B81" s="183" t="s">
        <v>111</v>
      </c>
      <c r="C81" s="184" t="s">
        <v>112</v>
      </c>
      <c r="D81" s="185"/>
      <c r="E81" s="185"/>
      <c r="F81" s="192" t="s">
        <v>25</v>
      </c>
      <c r="G81" s="193"/>
      <c r="H81" s="193"/>
      <c r="I81" s="193">
        <f>'SO-02 3 Pol'!G8</f>
        <v>0</v>
      </c>
      <c r="J81" s="189" t="str">
        <f>IF(I100=0,"",I81/I100*100)</f>
        <v/>
      </c>
    </row>
    <row r="82" spans="1:10" ht="36.75" customHeight="1" x14ac:dyDescent="0.25">
      <c r="A82" s="178"/>
      <c r="B82" s="183" t="s">
        <v>113</v>
      </c>
      <c r="C82" s="184" t="s">
        <v>114</v>
      </c>
      <c r="D82" s="185"/>
      <c r="E82" s="185"/>
      <c r="F82" s="192" t="s">
        <v>25</v>
      </c>
      <c r="G82" s="193"/>
      <c r="H82" s="193"/>
      <c r="I82" s="193">
        <f>'SO-02 3 Pol'!G30</f>
        <v>0</v>
      </c>
      <c r="J82" s="189" t="str">
        <f>IF(I100=0,"",I82/I100*100)</f>
        <v/>
      </c>
    </row>
    <row r="83" spans="1:10" ht="36.75" customHeight="1" x14ac:dyDescent="0.25">
      <c r="A83" s="178"/>
      <c r="B83" s="183" t="s">
        <v>115</v>
      </c>
      <c r="C83" s="184" t="s">
        <v>116</v>
      </c>
      <c r="D83" s="185"/>
      <c r="E83" s="185"/>
      <c r="F83" s="192" t="s">
        <v>25</v>
      </c>
      <c r="G83" s="193"/>
      <c r="H83" s="193"/>
      <c r="I83" s="193">
        <f>'SO-02 3 Pol'!G61</f>
        <v>0</v>
      </c>
      <c r="J83" s="189" t="str">
        <f>IF(I100=0,"",I83/I100*100)</f>
        <v/>
      </c>
    </row>
    <row r="84" spans="1:10" ht="36.75" customHeight="1" x14ac:dyDescent="0.25">
      <c r="A84" s="178"/>
      <c r="B84" s="183" t="s">
        <v>117</v>
      </c>
      <c r="C84" s="184" t="s">
        <v>118</v>
      </c>
      <c r="D84" s="185"/>
      <c r="E84" s="185"/>
      <c r="F84" s="192" t="s">
        <v>25</v>
      </c>
      <c r="G84" s="193"/>
      <c r="H84" s="193"/>
      <c r="I84" s="193">
        <f>'SO-02 3 Pol'!G82</f>
        <v>0</v>
      </c>
      <c r="J84" s="189" t="str">
        <f>IF(I100=0,"",I84/I100*100)</f>
        <v/>
      </c>
    </row>
    <row r="85" spans="1:10" ht="36.75" customHeight="1" x14ac:dyDescent="0.25">
      <c r="A85" s="178"/>
      <c r="B85" s="183" t="s">
        <v>119</v>
      </c>
      <c r="C85" s="184" t="s">
        <v>120</v>
      </c>
      <c r="D85" s="185"/>
      <c r="E85" s="185"/>
      <c r="F85" s="192" t="s">
        <v>25</v>
      </c>
      <c r="G85" s="193"/>
      <c r="H85" s="193"/>
      <c r="I85" s="193">
        <f>'SO-02 2 Pol'!G8</f>
        <v>0</v>
      </c>
      <c r="J85" s="189" t="str">
        <f>IF(I100=0,"",I85/I100*100)</f>
        <v/>
      </c>
    </row>
    <row r="86" spans="1:10" ht="36.75" customHeight="1" x14ac:dyDescent="0.25">
      <c r="A86" s="178"/>
      <c r="B86" s="183" t="s">
        <v>121</v>
      </c>
      <c r="C86" s="184" t="s">
        <v>122</v>
      </c>
      <c r="D86" s="185"/>
      <c r="E86" s="185"/>
      <c r="F86" s="192" t="s">
        <v>25</v>
      </c>
      <c r="G86" s="193"/>
      <c r="H86" s="193"/>
      <c r="I86" s="193">
        <f>'SO-02 1 Pol'!G233</f>
        <v>0</v>
      </c>
      <c r="J86" s="189" t="str">
        <f>IF(I100=0,"",I86/I100*100)</f>
        <v/>
      </c>
    </row>
    <row r="87" spans="1:10" ht="36.75" customHeight="1" x14ac:dyDescent="0.25">
      <c r="A87" s="178"/>
      <c r="B87" s="183" t="s">
        <v>123</v>
      </c>
      <c r="C87" s="184" t="s">
        <v>124</v>
      </c>
      <c r="D87" s="185"/>
      <c r="E87" s="185"/>
      <c r="F87" s="192" t="s">
        <v>25</v>
      </c>
      <c r="G87" s="193"/>
      <c r="H87" s="193"/>
      <c r="I87" s="193">
        <f>'SO-02 1 Pol'!G245</f>
        <v>0</v>
      </c>
      <c r="J87" s="189" t="str">
        <f>IF(I100=0,"",I87/I100*100)</f>
        <v/>
      </c>
    </row>
    <row r="88" spans="1:10" ht="36.75" customHeight="1" x14ac:dyDescent="0.25">
      <c r="A88" s="178"/>
      <c r="B88" s="183" t="s">
        <v>125</v>
      </c>
      <c r="C88" s="184" t="s">
        <v>126</v>
      </c>
      <c r="D88" s="185"/>
      <c r="E88" s="185"/>
      <c r="F88" s="192" t="s">
        <v>25</v>
      </c>
      <c r="G88" s="193"/>
      <c r="H88" s="193"/>
      <c r="I88" s="193">
        <f>'SO-02 1 Pol'!G257</f>
        <v>0</v>
      </c>
      <c r="J88" s="189" t="str">
        <f>IF(I100=0,"",I88/I100*100)</f>
        <v/>
      </c>
    </row>
    <row r="89" spans="1:10" ht="36.75" customHeight="1" x14ac:dyDescent="0.25">
      <c r="A89" s="178"/>
      <c r="B89" s="183" t="s">
        <v>127</v>
      </c>
      <c r="C89" s="184" t="s">
        <v>128</v>
      </c>
      <c r="D89" s="185"/>
      <c r="E89" s="185"/>
      <c r="F89" s="192" t="s">
        <v>25</v>
      </c>
      <c r="G89" s="193"/>
      <c r="H89" s="193"/>
      <c r="I89" s="193">
        <f>'SO-02 1 Pol'!G261</f>
        <v>0</v>
      </c>
      <c r="J89" s="189" t="str">
        <f>IF(I100=0,"",I89/I100*100)</f>
        <v/>
      </c>
    </row>
    <row r="90" spans="1:10" ht="36.75" customHeight="1" x14ac:dyDescent="0.25">
      <c r="A90" s="178"/>
      <c r="B90" s="183" t="s">
        <v>129</v>
      </c>
      <c r="C90" s="184" t="s">
        <v>130</v>
      </c>
      <c r="D90" s="185"/>
      <c r="E90" s="185"/>
      <c r="F90" s="192" t="s">
        <v>25</v>
      </c>
      <c r="G90" s="193"/>
      <c r="H90" s="193"/>
      <c r="I90" s="193">
        <f>'SO-02 1 Pol'!G297</f>
        <v>0</v>
      </c>
      <c r="J90" s="189" t="str">
        <f>IF(I100=0,"",I90/I100*100)</f>
        <v/>
      </c>
    </row>
    <row r="91" spans="1:10" ht="36.75" customHeight="1" x14ac:dyDescent="0.25">
      <c r="A91" s="178"/>
      <c r="B91" s="183" t="s">
        <v>131</v>
      </c>
      <c r="C91" s="184" t="s">
        <v>132</v>
      </c>
      <c r="D91" s="185"/>
      <c r="E91" s="185"/>
      <c r="F91" s="192" t="s">
        <v>25</v>
      </c>
      <c r="G91" s="193"/>
      <c r="H91" s="193"/>
      <c r="I91" s="193">
        <f>'SO-02 2 Pol'!G21+'SO-02 3 Pol'!G85</f>
        <v>0</v>
      </c>
      <c r="J91" s="189" t="str">
        <f>IF(I100=0,"",I91/I100*100)</f>
        <v/>
      </c>
    </row>
    <row r="92" spans="1:10" ht="36.75" customHeight="1" x14ac:dyDescent="0.25">
      <c r="A92" s="178"/>
      <c r="B92" s="183" t="s">
        <v>133</v>
      </c>
      <c r="C92" s="184" t="s">
        <v>134</v>
      </c>
      <c r="D92" s="185"/>
      <c r="E92" s="185"/>
      <c r="F92" s="192" t="s">
        <v>26</v>
      </c>
      <c r="G92" s="193"/>
      <c r="H92" s="193"/>
      <c r="I92" s="193">
        <f>'SO-02 7 Pol'!G8</f>
        <v>0</v>
      </c>
      <c r="J92" s="189" t="str">
        <f>IF(I100=0,"",I92/I100*100)</f>
        <v/>
      </c>
    </row>
    <row r="93" spans="1:10" ht="36.75" customHeight="1" x14ac:dyDescent="0.25">
      <c r="A93" s="178"/>
      <c r="B93" s="183" t="s">
        <v>135</v>
      </c>
      <c r="C93" s="184" t="s">
        <v>136</v>
      </c>
      <c r="D93" s="185"/>
      <c r="E93" s="185"/>
      <c r="F93" s="192" t="s">
        <v>26</v>
      </c>
      <c r="G93" s="193"/>
      <c r="H93" s="193"/>
      <c r="I93" s="193">
        <f>'SO-02 7 Pol'!G23</f>
        <v>0</v>
      </c>
      <c r="J93" s="189" t="str">
        <f>IF(I100=0,"",I93/I100*100)</f>
        <v/>
      </c>
    </row>
    <row r="94" spans="1:10" ht="36.75" customHeight="1" x14ac:dyDescent="0.25">
      <c r="A94" s="178"/>
      <c r="B94" s="183" t="s">
        <v>137</v>
      </c>
      <c r="C94" s="184" t="s">
        <v>138</v>
      </c>
      <c r="D94" s="185"/>
      <c r="E94" s="185"/>
      <c r="F94" s="192" t="s">
        <v>26</v>
      </c>
      <c r="G94" s="193"/>
      <c r="H94" s="193"/>
      <c r="I94" s="193">
        <f>'SO-02 7 Pol'!G51</f>
        <v>0</v>
      </c>
      <c r="J94" s="189" t="str">
        <f>IF(I100=0,"",I94/I100*100)</f>
        <v/>
      </c>
    </row>
    <row r="95" spans="1:10" ht="36.75" customHeight="1" x14ac:dyDescent="0.25">
      <c r="A95" s="178"/>
      <c r="B95" s="183" t="s">
        <v>139</v>
      </c>
      <c r="C95" s="184" t="s">
        <v>140</v>
      </c>
      <c r="D95" s="185"/>
      <c r="E95" s="185"/>
      <c r="F95" s="192" t="s">
        <v>26</v>
      </c>
      <c r="G95" s="193"/>
      <c r="H95" s="193"/>
      <c r="I95" s="193">
        <f>'SO-02 5 Pol'!G15+'SO-02 6 Pol'!G8</f>
        <v>0</v>
      </c>
      <c r="J95" s="189" t="str">
        <f>IF(I100=0,"",I95/I100*100)</f>
        <v/>
      </c>
    </row>
    <row r="96" spans="1:10" ht="36.75" customHeight="1" x14ac:dyDescent="0.25">
      <c r="A96" s="178"/>
      <c r="B96" s="183" t="s">
        <v>141</v>
      </c>
      <c r="C96" s="184" t="s">
        <v>142</v>
      </c>
      <c r="D96" s="185"/>
      <c r="E96" s="185"/>
      <c r="F96" s="192" t="s">
        <v>26</v>
      </c>
      <c r="G96" s="193"/>
      <c r="H96" s="193"/>
      <c r="I96" s="193">
        <f>'SO-02 5 Pol'!G71+'SO-02 6 Pol'!G19</f>
        <v>0</v>
      </c>
      <c r="J96" s="189" t="str">
        <f>IF(I100=0,"",I96/I100*100)</f>
        <v/>
      </c>
    </row>
    <row r="97" spans="1:10" ht="36.75" customHeight="1" x14ac:dyDescent="0.25">
      <c r="A97" s="178"/>
      <c r="B97" s="183" t="s">
        <v>143</v>
      </c>
      <c r="C97" s="184" t="s">
        <v>144</v>
      </c>
      <c r="D97" s="185"/>
      <c r="E97" s="185"/>
      <c r="F97" s="192" t="s">
        <v>26</v>
      </c>
      <c r="G97" s="193"/>
      <c r="H97" s="193"/>
      <c r="I97" s="193">
        <f>'SO-02 5 Pol'!G80</f>
        <v>0</v>
      </c>
      <c r="J97" s="189" t="str">
        <f>IF(I100=0,"",I97/I100*100)</f>
        <v/>
      </c>
    </row>
    <row r="98" spans="1:10" ht="36.75" customHeight="1" x14ac:dyDescent="0.25">
      <c r="A98" s="178"/>
      <c r="B98" s="183" t="s">
        <v>145</v>
      </c>
      <c r="C98" s="184" t="s">
        <v>27</v>
      </c>
      <c r="D98" s="185"/>
      <c r="E98" s="185"/>
      <c r="F98" s="192" t="s">
        <v>145</v>
      </c>
      <c r="G98" s="193"/>
      <c r="H98" s="193"/>
      <c r="I98" s="193">
        <f>'VRN 1 Naklady'!G8+'SO-02 5 Pol'!G94+'SO-02 6 Pol'!G82</f>
        <v>0</v>
      </c>
      <c r="J98" s="189" t="str">
        <f>IF(I100=0,"",I98/I100*100)</f>
        <v/>
      </c>
    </row>
    <row r="99" spans="1:10" ht="36.75" customHeight="1" x14ac:dyDescent="0.25">
      <c r="A99" s="178"/>
      <c r="B99" s="183" t="s">
        <v>146</v>
      </c>
      <c r="C99" s="184" t="s">
        <v>28</v>
      </c>
      <c r="D99" s="185"/>
      <c r="E99" s="185"/>
      <c r="F99" s="192" t="s">
        <v>146</v>
      </c>
      <c r="G99" s="193"/>
      <c r="H99" s="193"/>
      <c r="I99" s="193">
        <f>'VRN 1 Naklady'!G13</f>
        <v>0</v>
      </c>
      <c r="J99" s="189" t="str">
        <f>IF(I100=0,"",I99/I100*100)</f>
        <v/>
      </c>
    </row>
    <row r="100" spans="1:10" ht="25.5" customHeight="1" x14ac:dyDescent="0.25">
      <c r="A100" s="179"/>
      <c r="B100" s="186" t="s">
        <v>1</v>
      </c>
      <c r="C100" s="187"/>
      <c r="D100" s="188"/>
      <c r="E100" s="188"/>
      <c r="F100" s="194"/>
      <c r="G100" s="195"/>
      <c r="H100" s="195"/>
      <c r="I100" s="195">
        <f>SUM(I67:I99)</f>
        <v>0</v>
      </c>
      <c r="J100" s="190">
        <f>SUM(J67:J99)</f>
        <v>0</v>
      </c>
    </row>
    <row r="101" spans="1:10" x14ac:dyDescent="0.25">
      <c r="F101" s="135"/>
      <c r="G101" s="135"/>
      <c r="H101" s="135"/>
      <c r="I101" s="135"/>
      <c r="J101" s="191"/>
    </row>
    <row r="102" spans="1:10" x14ac:dyDescent="0.25">
      <c r="F102" s="135"/>
      <c r="G102" s="135"/>
      <c r="H102" s="135"/>
      <c r="I102" s="135"/>
      <c r="J102" s="191"/>
    </row>
    <row r="103" spans="1:10" x14ac:dyDescent="0.25">
      <c r="F103" s="135"/>
      <c r="G103" s="135"/>
      <c r="H103" s="135"/>
      <c r="I103" s="135"/>
      <c r="J103" s="191"/>
    </row>
  </sheetData>
  <sheetProtection algorithmName="SHA-512" hashValue="XFHZgXt2OrFCyyDdbCz2/LgY6Aep7T7XM1COesD9Hua4fBDU+V6oAngj7CMFdT29PcGWRUZDo7hvasazpp1kfA==" saltValue="1tQ7k/yvhX0UP62pYe8R5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6"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OMXq9UtDHdgS5RL1GAQm5mo1J5D0vgDN/tCRmCDdL5+vIZCs8hxCShXiLhUpje4tgL2EQJwXrmvCY3EJY3QXRg==" saltValue="6ioRCdzM6/It5AS9xXH3f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FD4FE-6299-49C9-B9D8-24BFD73BDFB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147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150</v>
      </c>
      <c r="C3" s="201" t="s">
        <v>52</v>
      </c>
      <c r="D3" s="199"/>
      <c r="E3" s="199"/>
      <c r="F3" s="199"/>
      <c r="G3" s="200"/>
      <c r="AC3" s="176" t="s">
        <v>151</v>
      </c>
      <c r="AG3" t="s">
        <v>152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145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178</v>
      </c>
      <c r="C9" s="246" t="s">
        <v>179</v>
      </c>
      <c r="D9" s="240" t="s">
        <v>180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181</v>
      </c>
      <c r="T9" s="244" t="s">
        <v>182</v>
      </c>
      <c r="U9" s="222">
        <v>0</v>
      </c>
      <c r="V9" s="222">
        <f>ROUND(E9*U9,2)</f>
        <v>0</v>
      </c>
      <c r="W9" s="222"/>
      <c r="X9" s="222" t="s">
        <v>150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184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185</v>
      </c>
      <c r="C10" s="246" t="s">
        <v>186</v>
      </c>
      <c r="D10" s="240" t="s">
        <v>180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181</v>
      </c>
      <c r="T10" s="244" t="s">
        <v>182</v>
      </c>
      <c r="U10" s="222">
        <v>0</v>
      </c>
      <c r="V10" s="222">
        <f>ROUND(E10*U10,2)</f>
        <v>0</v>
      </c>
      <c r="W10" s="222"/>
      <c r="X10" s="222" t="s">
        <v>150</v>
      </c>
      <c r="Y10" s="222" t="s">
        <v>183</v>
      </c>
      <c r="Z10" s="212"/>
      <c r="AA10" s="212"/>
      <c r="AB10" s="212"/>
      <c r="AC10" s="212"/>
      <c r="AD10" s="212"/>
      <c r="AE10" s="212"/>
      <c r="AF10" s="212"/>
      <c r="AG10" s="212" t="s">
        <v>184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187</v>
      </c>
      <c r="C11" s="246" t="s">
        <v>188</v>
      </c>
      <c r="D11" s="240" t="s">
        <v>180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181</v>
      </c>
      <c r="T11" s="244" t="s">
        <v>182</v>
      </c>
      <c r="U11" s="222">
        <v>0</v>
      </c>
      <c r="V11" s="222">
        <f>ROUND(E11*U11,2)</f>
        <v>0</v>
      </c>
      <c r="W11" s="222"/>
      <c r="X11" s="222" t="s">
        <v>150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184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189</v>
      </c>
      <c r="C12" s="246" t="s">
        <v>190</v>
      </c>
      <c r="D12" s="240" t="s">
        <v>180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181</v>
      </c>
      <c r="T12" s="244" t="s">
        <v>182</v>
      </c>
      <c r="U12" s="222">
        <v>0</v>
      </c>
      <c r="V12" s="222">
        <f>ROUND(E12*U12,2)</f>
        <v>0</v>
      </c>
      <c r="W12" s="222"/>
      <c r="X12" s="222" t="s">
        <v>150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184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176</v>
      </c>
      <c r="B13" s="225" t="s">
        <v>146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177</v>
      </c>
    </row>
    <row r="14" spans="1:60" outlineLevel="1" x14ac:dyDescent="0.25">
      <c r="A14" s="238">
        <v>5</v>
      </c>
      <c r="B14" s="239" t="s">
        <v>191</v>
      </c>
      <c r="C14" s="246" t="s">
        <v>192</v>
      </c>
      <c r="D14" s="240" t="s">
        <v>180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181</v>
      </c>
      <c r="T14" s="244" t="s">
        <v>182</v>
      </c>
      <c r="U14" s="222">
        <v>0</v>
      </c>
      <c r="V14" s="222">
        <f>ROUND(E14*U14,2)</f>
        <v>0</v>
      </c>
      <c r="W14" s="222"/>
      <c r="X14" s="222" t="s">
        <v>150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184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193</v>
      </c>
      <c r="C15" s="246" t="s">
        <v>194</v>
      </c>
      <c r="D15" s="240" t="s">
        <v>180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181</v>
      </c>
      <c r="T15" s="244" t="s">
        <v>182</v>
      </c>
      <c r="U15" s="222">
        <v>0</v>
      </c>
      <c r="V15" s="222">
        <f>ROUND(E15*U15,2)</f>
        <v>0</v>
      </c>
      <c r="W15" s="222"/>
      <c r="X15" s="222" t="s">
        <v>150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184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195</v>
      </c>
      <c r="C16" s="247" t="s">
        <v>196</v>
      </c>
      <c r="D16" s="233" t="s">
        <v>180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181</v>
      </c>
      <c r="T16" s="237" t="s">
        <v>182</v>
      </c>
      <c r="U16" s="222">
        <v>0</v>
      </c>
      <c r="V16" s="222">
        <f>ROUND(E16*U16,2)</f>
        <v>0</v>
      </c>
      <c r="W16" s="222"/>
      <c r="X16" s="222" t="s">
        <v>150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184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162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197</v>
      </c>
    </row>
    <row r="19" spans="1:33" x14ac:dyDescent="0.25">
      <c r="C19" s="250"/>
      <c r="D19" s="10"/>
      <c r="AG19" t="s">
        <v>198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9fRtETtgrnBcdTgWP0D/P1ul53RsXVsagm5ako9Lujta+QDwL/0LK5OSZuPqWj4Cle16/LG0T9AvkVQ3It0kIg==" saltValue="OTf9Gl8xWfBCROYEFHgkl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E8340-0756-444E-8DA6-400F4296C20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60</v>
      </c>
      <c r="C8" s="245" t="s">
        <v>85</v>
      </c>
      <c r="D8" s="226"/>
      <c r="E8" s="227"/>
      <c r="F8" s="228"/>
      <c r="G8" s="228">
        <f>SUMIF(AG9:AG20,"&lt;&gt;NOR",G9:G20)</f>
        <v>0</v>
      </c>
      <c r="H8" s="228"/>
      <c r="I8" s="228">
        <f>SUM(I9:I20)</f>
        <v>0</v>
      </c>
      <c r="J8" s="228"/>
      <c r="K8" s="228">
        <f>SUM(K9:K20)</f>
        <v>0</v>
      </c>
      <c r="L8" s="228"/>
      <c r="M8" s="228">
        <f>SUM(M9:M20)</f>
        <v>0</v>
      </c>
      <c r="N8" s="227"/>
      <c r="O8" s="227">
        <f>SUM(O9:O20)</f>
        <v>1.91</v>
      </c>
      <c r="P8" s="227"/>
      <c r="Q8" s="227">
        <f>SUM(Q9:Q20)</f>
        <v>0</v>
      </c>
      <c r="R8" s="228"/>
      <c r="S8" s="228"/>
      <c r="T8" s="229"/>
      <c r="U8" s="223"/>
      <c r="V8" s="223">
        <f>SUM(V9:V20)</f>
        <v>7023.3399999999992</v>
      </c>
      <c r="W8" s="223"/>
      <c r="X8" s="223"/>
      <c r="Y8" s="223"/>
      <c r="AG8" t="s">
        <v>177</v>
      </c>
    </row>
    <row r="9" spans="1:60" outlineLevel="1" x14ac:dyDescent="0.25">
      <c r="A9" s="231">
        <v>1</v>
      </c>
      <c r="B9" s="232" t="s">
        <v>200</v>
      </c>
      <c r="C9" s="247" t="s">
        <v>201</v>
      </c>
      <c r="D9" s="233" t="s">
        <v>202</v>
      </c>
      <c r="E9" s="234">
        <v>0.52200000000000002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0.58179999999999998</v>
      </c>
      <c r="O9" s="234">
        <f>ROUND(E9*N9,2)</f>
        <v>0.3</v>
      </c>
      <c r="P9" s="234">
        <v>0</v>
      </c>
      <c r="Q9" s="234">
        <f>ROUND(E9*P9,2)</f>
        <v>0</v>
      </c>
      <c r="R9" s="236" t="s">
        <v>203</v>
      </c>
      <c r="S9" s="236" t="s">
        <v>181</v>
      </c>
      <c r="T9" s="237" t="s">
        <v>204</v>
      </c>
      <c r="U9" s="222">
        <v>6.4406800000000004</v>
      </c>
      <c r="V9" s="222">
        <f>ROUND(E9*U9,2)</f>
        <v>3.36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206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57" t="s">
        <v>207</v>
      </c>
      <c r="D10" s="255"/>
      <c r="E10" s="255"/>
      <c r="F10" s="255"/>
      <c r="G10" s="255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208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19"/>
      <c r="B11" s="220"/>
      <c r="C11" s="258" t="s">
        <v>209</v>
      </c>
      <c r="D11" s="251"/>
      <c r="E11" s="252">
        <v>0.52200000000000002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210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1">
        <v>2</v>
      </c>
      <c r="B12" s="232" t="s">
        <v>211</v>
      </c>
      <c r="C12" s="247" t="s">
        <v>212</v>
      </c>
      <c r="D12" s="233" t="s">
        <v>213</v>
      </c>
      <c r="E12" s="234">
        <v>1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7.757E-2</v>
      </c>
      <c r="O12" s="234">
        <f>ROUND(E12*N12,2)</f>
        <v>0.08</v>
      </c>
      <c r="P12" s="234">
        <v>0</v>
      </c>
      <c r="Q12" s="234">
        <f>ROUND(E12*P12,2)</f>
        <v>0</v>
      </c>
      <c r="R12" s="236" t="s">
        <v>214</v>
      </c>
      <c r="S12" s="236" t="s">
        <v>181</v>
      </c>
      <c r="T12" s="237" t="s">
        <v>204</v>
      </c>
      <c r="U12" s="222">
        <v>0.24199999999999999</v>
      </c>
      <c r="V12" s="222">
        <f>ROUND(E12*U12,2)</f>
        <v>0.24</v>
      </c>
      <c r="W12" s="222"/>
      <c r="X12" s="222" t="s">
        <v>205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206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5">
      <c r="A13" s="219"/>
      <c r="B13" s="220"/>
      <c r="C13" s="258" t="s">
        <v>215</v>
      </c>
      <c r="D13" s="251"/>
      <c r="E13" s="252"/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210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5">
      <c r="A14" s="219"/>
      <c r="B14" s="220"/>
      <c r="C14" s="258" t="s">
        <v>216</v>
      </c>
      <c r="D14" s="251"/>
      <c r="E14" s="252">
        <v>1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210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1">
        <v>3</v>
      </c>
      <c r="B15" s="232" t="s">
        <v>217</v>
      </c>
      <c r="C15" s="247" t="s">
        <v>218</v>
      </c>
      <c r="D15" s="233" t="s">
        <v>213</v>
      </c>
      <c r="E15" s="234">
        <v>1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4">
        <v>0.1109</v>
      </c>
      <c r="O15" s="234">
        <f>ROUND(E15*N15,2)</f>
        <v>0.11</v>
      </c>
      <c r="P15" s="234">
        <v>0</v>
      </c>
      <c r="Q15" s="234">
        <f>ROUND(E15*P15,2)</f>
        <v>0</v>
      </c>
      <c r="R15" s="236" t="s">
        <v>214</v>
      </c>
      <c r="S15" s="236" t="s">
        <v>181</v>
      </c>
      <c r="T15" s="237" t="s">
        <v>204</v>
      </c>
      <c r="U15" s="222">
        <v>0.30099999999999999</v>
      </c>
      <c r="V15" s="222">
        <f>ROUND(E15*U15,2)</f>
        <v>0.3</v>
      </c>
      <c r="W15" s="222"/>
      <c r="X15" s="222" t="s">
        <v>205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206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19"/>
      <c r="B16" s="220"/>
      <c r="C16" s="258" t="s">
        <v>219</v>
      </c>
      <c r="D16" s="251"/>
      <c r="E16" s="252"/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210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5">
      <c r="A17" s="219"/>
      <c r="B17" s="220"/>
      <c r="C17" s="258" t="s">
        <v>216</v>
      </c>
      <c r="D17" s="251"/>
      <c r="E17" s="252">
        <v>1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210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0.399999999999999" outlineLevel="1" x14ac:dyDescent="0.25">
      <c r="A18" s="231">
        <v>4</v>
      </c>
      <c r="B18" s="232" t="s">
        <v>220</v>
      </c>
      <c r="C18" s="247" t="s">
        <v>221</v>
      </c>
      <c r="D18" s="233" t="s">
        <v>222</v>
      </c>
      <c r="E18" s="234">
        <v>1583.3333299999999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8.9999999999999998E-4</v>
      </c>
      <c r="O18" s="234">
        <f>ROUND(E18*N18,2)</f>
        <v>1.42</v>
      </c>
      <c r="P18" s="234">
        <v>0</v>
      </c>
      <c r="Q18" s="234">
        <f>ROUND(E18*P18,2)</f>
        <v>0</v>
      </c>
      <c r="R18" s="236" t="s">
        <v>203</v>
      </c>
      <c r="S18" s="236" t="s">
        <v>181</v>
      </c>
      <c r="T18" s="237" t="s">
        <v>204</v>
      </c>
      <c r="U18" s="222">
        <v>4.4333299999999998</v>
      </c>
      <c r="V18" s="222">
        <f>ROUND(E18*U18,2)</f>
        <v>7019.44</v>
      </c>
      <c r="W18" s="222"/>
      <c r="X18" s="222" t="s">
        <v>205</v>
      </c>
      <c r="Y18" s="222" t="s">
        <v>183</v>
      </c>
      <c r="Z18" s="212"/>
      <c r="AA18" s="212"/>
      <c r="AB18" s="212"/>
      <c r="AC18" s="212"/>
      <c r="AD18" s="212"/>
      <c r="AE18" s="212"/>
      <c r="AF18" s="212"/>
      <c r="AG18" s="212" t="s">
        <v>206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19"/>
      <c r="B19" s="220"/>
      <c r="C19" s="258" t="s">
        <v>223</v>
      </c>
      <c r="D19" s="251"/>
      <c r="E19" s="252"/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210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19"/>
      <c r="B20" s="220"/>
      <c r="C20" s="258" t="s">
        <v>224</v>
      </c>
      <c r="D20" s="251"/>
      <c r="E20" s="252">
        <v>1583.3333299999999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210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5">
      <c r="A21" s="224" t="s">
        <v>176</v>
      </c>
      <c r="B21" s="225" t="s">
        <v>86</v>
      </c>
      <c r="C21" s="245" t="s">
        <v>87</v>
      </c>
      <c r="D21" s="226"/>
      <c r="E21" s="227"/>
      <c r="F21" s="228"/>
      <c r="G21" s="228">
        <f>SUMIF(AG22:AG84,"&lt;&gt;NOR",G22:G84)</f>
        <v>0</v>
      </c>
      <c r="H21" s="228"/>
      <c r="I21" s="228">
        <f>SUM(I22:I84)</f>
        <v>0</v>
      </c>
      <c r="J21" s="228"/>
      <c r="K21" s="228">
        <f>SUM(K22:K84)</f>
        <v>0</v>
      </c>
      <c r="L21" s="228"/>
      <c r="M21" s="228">
        <f>SUM(M22:M84)</f>
        <v>0</v>
      </c>
      <c r="N21" s="227"/>
      <c r="O21" s="227">
        <f>SUM(O22:O84)</f>
        <v>16</v>
      </c>
      <c r="P21" s="227"/>
      <c r="Q21" s="227">
        <f>SUM(Q22:Q84)</f>
        <v>0</v>
      </c>
      <c r="R21" s="228"/>
      <c r="S21" s="228"/>
      <c r="T21" s="229"/>
      <c r="U21" s="223"/>
      <c r="V21" s="223">
        <f>SUM(V22:V84)</f>
        <v>498.74</v>
      </c>
      <c r="W21" s="223"/>
      <c r="X21" s="223"/>
      <c r="Y21" s="223"/>
      <c r="AG21" t="s">
        <v>177</v>
      </c>
    </row>
    <row r="22" spans="1:60" ht="30.6" outlineLevel="1" x14ac:dyDescent="0.25">
      <c r="A22" s="231">
        <v>5</v>
      </c>
      <c r="B22" s="232" t="s">
        <v>225</v>
      </c>
      <c r="C22" s="247" t="s">
        <v>226</v>
      </c>
      <c r="D22" s="233" t="s">
        <v>227</v>
      </c>
      <c r="E22" s="234">
        <v>138.31950000000001</v>
      </c>
      <c r="F22" s="235"/>
      <c r="G22" s="236">
        <f>ROUND(E22*F22,2)</f>
        <v>0</v>
      </c>
      <c r="H22" s="235"/>
      <c r="I22" s="236">
        <f>ROUND(E22*H22,2)</f>
        <v>0</v>
      </c>
      <c r="J22" s="235"/>
      <c r="K22" s="236">
        <f>ROUND(E22*J22,2)</f>
        <v>0</v>
      </c>
      <c r="L22" s="236">
        <v>21</v>
      </c>
      <c r="M22" s="236">
        <f>G22*(1+L22/100)</f>
        <v>0</v>
      </c>
      <c r="N22" s="234">
        <v>4.684E-2</v>
      </c>
      <c r="O22" s="234">
        <f>ROUND(E22*N22,2)</f>
        <v>6.48</v>
      </c>
      <c r="P22" s="234">
        <v>0</v>
      </c>
      <c r="Q22" s="234">
        <f>ROUND(E22*P22,2)</f>
        <v>0</v>
      </c>
      <c r="R22" s="236" t="s">
        <v>214</v>
      </c>
      <c r="S22" s="236" t="s">
        <v>181</v>
      </c>
      <c r="T22" s="237" t="s">
        <v>204</v>
      </c>
      <c r="U22" s="222">
        <v>1.2869999999999999</v>
      </c>
      <c r="V22" s="222">
        <f>ROUND(E22*U22,2)</f>
        <v>178.02</v>
      </c>
      <c r="W22" s="222"/>
      <c r="X22" s="222" t="s">
        <v>205</v>
      </c>
      <c r="Y22" s="222" t="s">
        <v>183</v>
      </c>
      <c r="Z22" s="212"/>
      <c r="AA22" s="212"/>
      <c r="AB22" s="212"/>
      <c r="AC22" s="212"/>
      <c r="AD22" s="212"/>
      <c r="AE22" s="212"/>
      <c r="AF22" s="212"/>
      <c r="AG22" s="212" t="s">
        <v>206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5">
      <c r="A23" s="219"/>
      <c r="B23" s="220"/>
      <c r="C23" s="257" t="s">
        <v>228</v>
      </c>
      <c r="D23" s="255"/>
      <c r="E23" s="255"/>
      <c r="F23" s="255"/>
      <c r="G23" s="255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208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56" t="str">
        <f>C23</f>
        <v>zřízení nosné konstrukce příčky, vložení tepelné izolace tl. do 5 cm, montáž desek, tmelení spár Q2 a úprava rohů. Včetně dodávek materiálu.</v>
      </c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19"/>
      <c r="B24" s="220"/>
      <c r="C24" s="258" t="s">
        <v>229</v>
      </c>
      <c r="D24" s="251"/>
      <c r="E24" s="252"/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210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5">
      <c r="A25" s="219"/>
      <c r="B25" s="220"/>
      <c r="C25" s="258" t="s">
        <v>230</v>
      </c>
      <c r="D25" s="251"/>
      <c r="E25" s="252">
        <v>85.382499999999993</v>
      </c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210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19"/>
      <c r="B26" s="220"/>
      <c r="C26" s="258" t="s">
        <v>231</v>
      </c>
      <c r="D26" s="251"/>
      <c r="E26" s="252">
        <v>-10.638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210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5">
      <c r="A27" s="219"/>
      <c r="B27" s="220"/>
      <c r="C27" s="258" t="s">
        <v>232</v>
      </c>
      <c r="D27" s="251"/>
      <c r="E27" s="252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210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5">
      <c r="A28" s="219"/>
      <c r="B28" s="220"/>
      <c r="C28" s="258" t="s">
        <v>233</v>
      </c>
      <c r="D28" s="251"/>
      <c r="E28" s="252">
        <v>69.484999999999999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210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19"/>
      <c r="B29" s="220"/>
      <c r="C29" s="258" t="s">
        <v>234</v>
      </c>
      <c r="D29" s="251"/>
      <c r="E29" s="252">
        <v>-5.91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210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0.6" outlineLevel="1" x14ac:dyDescent="0.25">
      <c r="A30" s="231">
        <v>6</v>
      </c>
      <c r="B30" s="232" t="s">
        <v>235</v>
      </c>
      <c r="C30" s="247" t="s">
        <v>236</v>
      </c>
      <c r="D30" s="233" t="s">
        <v>227</v>
      </c>
      <c r="E30" s="234">
        <v>41.736750000000001</v>
      </c>
      <c r="F30" s="235"/>
      <c r="G30" s="236">
        <f>ROUND(E30*F30,2)</f>
        <v>0</v>
      </c>
      <c r="H30" s="235"/>
      <c r="I30" s="236">
        <f>ROUND(E30*H30,2)</f>
        <v>0</v>
      </c>
      <c r="J30" s="235"/>
      <c r="K30" s="236">
        <f>ROUND(E30*J30,2)</f>
        <v>0</v>
      </c>
      <c r="L30" s="236">
        <v>21</v>
      </c>
      <c r="M30" s="236">
        <f>G30*(1+L30/100)</f>
        <v>0</v>
      </c>
      <c r="N30" s="234">
        <v>4.8099999999999997E-2</v>
      </c>
      <c r="O30" s="234">
        <f>ROUND(E30*N30,2)</f>
        <v>2.0099999999999998</v>
      </c>
      <c r="P30" s="234">
        <v>0</v>
      </c>
      <c r="Q30" s="234">
        <f>ROUND(E30*P30,2)</f>
        <v>0</v>
      </c>
      <c r="R30" s="236" t="s">
        <v>214</v>
      </c>
      <c r="S30" s="236" t="s">
        <v>181</v>
      </c>
      <c r="T30" s="237" t="s">
        <v>204</v>
      </c>
      <c r="U30" s="222">
        <v>1.2869999999999999</v>
      </c>
      <c r="V30" s="222">
        <f>ROUND(E30*U30,2)</f>
        <v>53.72</v>
      </c>
      <c r="W30" s="222"/>
      <c r="X30" s="222" t="s">
        <v>205</v>
      </c>
      <c r="Y30" s="222" t="s">
        <v>183</v>
      </c>
      <c r="Z30" s="212"/>
      <c r="AA30" s="212"/>
      <c r="AB30" s="212"/>
      <c r="AC30" s="212"/>
      <c r="AD30" s="212"/>
      <c r="AE30" s="212"/>
      <c r="AF30" s="212"/>
      <c r="AG30" s="212" t="s">
        <v>206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19"/>
      <c r="B31" s="220"/>
      <c r="C31" s="257" t="s">
        <v>228</v>
      </c>
      <c r="D31" s="255"/>
      <c r="E31" s="255"/>
      <c r="F31" s="255"/>
      <c r="G31" s="255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208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56" t="str">
        <f>C31</f>
        <v>zřízení nosné konstrukce příčky, vložení tepelné izolace tl. do 5 cm, montáž desek, tmelení spár Q2 a úprava rohů. Včetně dodávek materiálu.</v>
      </c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19"/>
      <c r="B32" s="220"/>
      <c r="C32" s="258" t="s">
        <v>237</v>
      </c>
      <c r="D32" s="251"/>
      <c r="E32" s="252"/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210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5">
      <c r="A33" s="219"/>
      <c r="B33" s="220"/>
      <c r="C33" s="258" t="s">
        <v>238</v>
      </c>
      <c r="D33" s="251"/>
      <c r="E33" s="252">
        <v>45.873750000000001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210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19"/>
      <c r="B34" s="220"/>
      <c r="C34" s="258" t="s">
        <v>239</v>
      </c>
      <c r="D34" s="251"/>
      <c r="E34" s="252">
        <v>-4.1369999999999996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210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.399999999999999" outlineLevel="1" x14ac:dyDescent="0.25">
      <c r="A35" s="231">
        <v>7</v>
      </c>
      <c r="B35" s="232" t="s">
        <v>240</v>
      </c>
      <c r="C35" s="247" t="s">
        <v>241</v>
      </c>
      <c r="D35" s="233" t="s">
        <v>227</v>
      </c>
      <c r="E35" s="234">
        <v>83.225750000000005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4">
        <v>5.0049999999999997E-2</v>
      </c>
      <c r="O35" s="234">
        <f>ROUND(E35*N35,2)</f>
        <v>4.17</v>
      </c>
      <c r="P35" s="234">
        <v>0</v>
      </c>
      <c r="Q35" s="234">
        <f>ROUND(E35*P35,2)</f>
        <v>0</v>
      </c>
      <c r="R35" s="236" t="s">
        <v>214</v>
      </c>
      <c r="S35" s="236" t="s">
        <v>181</v>
      </c>
      <c r="T35" s="237" t="s">
        <v>204</v>
      </c>
      <c r="U35" s="222">
        <v>1.673</v>
      </c>
      <c r="V35" s="222">
        <f>ROUND(E35*U35,2)</f>
        <v>139.24</v>
      </c>
      <c r="W35" s="222"/>
      <c r="X35" s="222" t="s">
        <v>205</v>
      </c>
      <c r="Y35" s="222" t="s">
        <v>183</v>
      </c>
      <c r="Z35" s="212"/>
      <c r="AA35" s="212"/>
      <c r="AB35" s="212"/>
      <c r="AC35" s="212"/>
      <c r="AD35" s="212"/>
      <c r="AE35" s="212"/>
      <c r="AF35" s="212"/>
      <c r="AG35" s="212" t="s">
        <v>206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5">
      <c r="A36" s="219"/>
      <c r="B36" s="220"/>
      <c r="C36" s="257" t="s">
        <v>228</v>
      </c>
      <c r="D36" s="255"/>
      <c r="E36" s="255"/>
      <c r="F36" s="255"/>
      <c r="G36" s="255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208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56" t="str">
        <f>C36</f>
        <v>zřízení nosné konstrukce příčky, vložení tepelné izolace tl. do 5 cm, montáž desek, tmelení spár Q2 a úprava rohů. Včetně dodávek materiálu.</v>
      </c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19"/>
      <c r="B37" s="220"/>
      <c r="C37" s="258" t="s">
        <v>242</v>
      </c>
      <c r="D37" s="251"/>
      <c r="E37" s="252"/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210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19"/>
      <c r="B38" s="220"/>
      <c r="C38" s="258" t="s">
        <v>243</v>
      </c>
      <c r="D38" s="251"/>
      <c r="E38" s="252">
        <v>72.393749999999997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210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19"/>
      <c r="B39" s="220"/>
      <c r="C39" s="258" t="s">
        <v>244</v>
      </c>
      <c r="D39" s="251"/>
      <c r="E39" s="252">
        <v>-5.319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210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19"/>
      <c r="B40" s="220"/>
      <c r="C40" s="258" t="s">
        <v>245</v>
      </c>
      <c r="D40" s="251"/>
      <c r="E40" s="252"/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210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19"/>
      <c r="B41" s="220"/>
      <c r="C41" s="258" t="s">
        <v>246</v>
      </c>
      <c r="D41" s="251"/>
      <c r="E41" s="252">
        <v>19.5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210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19"/>
      <c r="B42" s="220"/>
      <c r="C42" s="258" t="s">
        <v>247</v>
      </c>
      <c r="D42" s="251"/>
      <c r="E42" s="252">
        <v>-3.3490000000000002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210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30.6" outlineLevel="1" x14ac:dyDescent="0.25">
      <c r="A43" s="231">
        <v>8</v>
      </c>
      <c r="B43" s="232" t="s">
        <v>248</v>
      </c>
      <c r="C43" s="247" t="s">
        <v>249</v>
      </c>
      <c r="D43" s="233" t="s">
        <v>227</v>
      </c>
      <c r="E43" s="234">
        <v>43.55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4">
        <v>5.0659999999999997E-2</v>
      </c>
      <c r="O43" s="234">
        <f>ROUND(E43*N43,2)</f>
        <v>2.21</v>
      </c>
      <c r="P43" s="234">
        <v>0</v>
      </c>
      <c r="Q43" s="234">
        <f>ROUND(E43*P43,2)</f>
        <v>0</v>
      </c>
      <c r="R43" s="236" t="s">
        <v>214</v>
      </c>
      <c r="S43" s="236" t="s">
        <v>181</v>
      </c>
      <c r="T43" s="237" t="s">
        <v>204</v>
      </c>
      <c r="U43" s="222">
        <v>1.68</v>
      </c>
      <c r="V43" s="222">
        <f>ROUND(E43*U43,2)</f>
        <v>73.16</v>
      </c>
      <c r="W43" s="222"/>
      <c r="X43" s="222" t="s">
        <v>205</v>
      </c>
      <c r="Y43" s="222" t="s">
        <v>183</v>
      </c>
      <c r="Z43" s="212"/>
      <c r="AA43" s="212"/>
      <c r="AB43" s="212"/>
      <c r="AC43" s="212"/>
      <c r="AD43" s="212"/>
      <c r="AE43" s="212"/>
      <c r="AF43" s="212"/>
      <c r="AG43" s="212" t="s">
        <v>206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5">
      <c r="A44" s="219"/>
      <c r="B44" s="220"/>
      <c r="C44" s="257" t="s">
        <v>228</v>
      </c>
      <c r="D44" s="255"/>
      <c r="E44" s="255"/>
      <c r="F44" s="255"/>
      <c r="G44" s="255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208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56" t="str">
        <f>C44</f>
        <v>zřízení nosné konstrukce příčky, vložení tepelné izolace tl. do 5 cm, montáž desek, tmelení spár Q2 a úprava rohů. Včetně dodávek materiálu.</v>
      </c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19"/>
      <c r="B45" s="220"/>
      <c r="C45" s="258" t="s">
        <v>250</v>
      </c>
      <c r="D45" s="251"/>
      <c r="E45" s="252"/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210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5">
      <c r="A46" s="219"/>
      <c r="B46" s="220"/>
      <c r="C46" s="258" t="s">
        <v>251</v>
      </c>
      <c r="D46" s="251"/>
      <c r="E46" s="252">
        <v>14.365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210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19"/>
      <c r="B47" s="220"/>
      <c r="C47" s="258" t="s">
        <v>252</v>
      </c>
      <c r="D47" s="251"/>
      <c r="E47" s="252"/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210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5">
      <c r="A48" s="219"/>
      <c r="B48" s="220"/>
      <c r="C48" s="258" t="s">
        <v>253</v>
      </c>
      <c r="D48" s="251"/>
      <c r="E48" s="252">
        <v>29.184999999999999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210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0.399999999999999" outlineLevel="1" x14ac:dyDescent="0.25">
      <c r="A49" s="231">
        <v>9</v>
      </c>
      <c r="B49" s="232" t="s">
        <v>254</v>
      </c>
      <c r="C49" s="247" t="s">
        <v>255</v>
      </c>
      <c r="D49" s="233" t="s">
        <v>213</v>
      </c>
      <c r="E49" s="234">
        <v>13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4">
        <v>1.6000000000000001E-4</v>
      </c>
      <c r="O49" s="234">
        <f>ROUND(E49*N49,2)</f>
        <v>0</v>
      </c>
      <c r="P49" s="234">
        <v>0</v>
      </c>
      <c r="Q49" s="234">
        <f>ROUND(E49*P49,2)</f>
        <v>0</v>
      </c>
      <c r="R49" s="236" t="s">
        <v>214</v>
      </c>
      <c r="S49" s="236" t="s">
        <v>181</v>
      </c>
      <c r="T49" s="237" t="s">
        <v>204</v>
      </c>
      <c r="U49" s="222">
        <v>0.94</v>
      </c>
      <c r="V49" s="222">
        <f>ROUND(E49*U49,2)</f>
        <v>12.22</v>
      </c>
      <c r="W49" s="222"/>
      <c r="X49" s="222" t="s">
        <v>205</v>
      </c>
      <c r="Y49" s="222" t="s">
        <v>183</v>
      </c>
      <c r="Z49" s="212"/>
      <c r="AA49" s="212"/>
      <c r="AB49" s="212"/>
      <c r="AC49" s="212"/>
      <c r="AD49" s="212"/>
      <c r="AE49" s="212"/>
      <c r="AF49" s="212"/>
      <c r="AG49" s="212" t="s">
        <v>206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5">
      <c r="A50" s="219"/>
      <c r="B50" s="220"/>
      <c r="C50" s="258" t="s">
        <v>256</v>
      </c>
      <c r="D50" s="251"/>
      <c r="E50" s="252">
        <v>8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210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5">
      <c r="A51" s="219"/>
      <c r="B51" s="220"/>
      <c r="C51" s="258" t="s">
        <v>257</v>
      </c>
      <c r="D51" s="251"/>
      <c r="E51" s="252">
        <v>2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210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5">
      <c r="A52" s="219"/>
      <c r="B52" s="220"/>
      <c r="C52" s="258" t="s">
        <v>258</v>
      </c>
      <c r="D52" s="251"/>
      <c r="E52" s="252">
        <v>2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210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5">
      <c r="A53" s="219"/>
      <c r="B53" s="220"/>
      <c r="C53" s="258" t="s">
        <v>259</v>
      </c>
      <c r="D53" s="251"/>
      <c r="E53" s="252">
        <v>1</v>
      </c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210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0.399999999999999" outlineLevel="1" x14ac:dyDescent="0.25">
      <c r="A54" s="231">
        <v>10</v>
      </c>
      <c r="B54" s="232" t="s">
        <v>260</v>
      </c>
      <c r="C54" s="247" t="s">
        <v>261</v>
      </c>
      <c r="D54" s="233" t="s">
        <v>213</v>
      </c>
      <c r="E54" s="234">
        <v>1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2.4000000000000001E-4</v>
      </c>
      <c r="O54" s="234">
        <f>ROUND(E54*N54,2)</f>
        <v>0</v>
      </c>
      <c r="P54" s="234">
        <v>0</v>
      </c>
      <c r="Q54" s="234">
        <f>ROUND(E54*P54,2)</f>
        <v>0</v>
      </c>
      <c r="R54" s="236" t="s">
        <v>214</v>
      </c>
      <c r="S54" s="236" t="s">
        <v>181</v>
      </c>
      <c r="T54" s="237" t="s">
        <v>204</v>
      </c>
      <c r="U54" s="222">
        <v>1.04</v>
      </c>
      <c r="V54" s="222">
        <f>ROUND(E54*U54,2)</f>
        <v>1.04</v>
      </c>
      <c r="W54" s="222"/>
      <c r="X54" s="222" t="s">
        <v>205</v>
      </c>
      <c r="Y54" s="222" t="s">
        <v>183</v>
      </c>
      <c r="Z54" s="212"/>
      <c r="AA54" s="212"/>
      <c r="AB54" s="212"/>
      <c r="AC54" s="212"/>
      <c r="AD54" s="212"/>
      <c r="AE54" s="212"/>
      <c r="AF54" s="212"/>
      <c r="AG54" s="212" t="s">
        <v>206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5">
      <c r="A55" s="219"/>
      <c r="B55" s="220"/>
      <c r="C55" s="258" t="s">
        <v>262</v>
      </c>
      <c r="D55" s="251"/>
      <c r="E55" s="252"/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210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5">
      <c r="A56" s="219"/>
      <c r="B56" s="220"/>
      <c r="C56" s="258" t="s">
        <v>263</v>
      </c>
      <c r="D56" s="251"/>
      <c r="E56" s="252">
        <v>1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210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0.399999999999999" outlineLevel="1" x14ac:dyDescent="0.25">
      <c r="A57" s="231">
        <v>11</v>
      </c>
      <c r="B57" s="232" t="s">
        <v>264</v>
      </c>
      <c r="C57" s="247" t="s">
        <v>265</v>
      </c>
      <c r="D57" s="233" t="s">
        <v>227</v>
      </c>
      <c r="E57" s="234">
        <v>217.822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4">
        <v>0</v>
      </c>
      <c r="O57" s="234">
        <f>ROUND(E57*N57,2)</f>
        <v>0</v>
      </c>
      <c r="P57" s="234">
        <v>0</v>
      </c>
      <c r="Q57" s="234">
        <f>ROUND(E57*P57,2)</f>
        <v>0</v>
      </c>
      <c r="R57" s="236" t="s">
        <v>214</v>
      </c>
      <c r="S57" s="236" t="s">
        <v>181</v>
      </c>
      <c r="T57" s="237" t="s">
        <v>204</v>
      </c>
      <c r="U57" s="222">
        <v>0</v>
      </c>
      <c r="V57" s="222">
        <f>ROUND(E57*U57,2)</f>
        <v>0</v>
      </c>
      <c r="W57" s="222"/>
      <c r="X57" s="222" t="s">
        <v>205</v>
      </c>
      <c r="Y57" s="222" t="s">
        <v>183</v>
      </c>
      <c r="Z57" s="212"/>
      <c r="AA57" s="212"/>
      <c r="AB57" s="212"/>
      <c r="AC57" s="212"/>
      <c r="AD57" s="212"/>
      <c r="AE57" s="212"/>
      <c r="AF57" s="212"/>
      <c r="AG57" s="212" t="s">
        <v>206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5">
      <c r="A58" s="219"/>
      <c r="B58" s="220"/>
      <c r="C58" s="258" t="s">
        <v>232</v>
      </c>
      <c r="D58" s="251"/>
      <c r="E58" s="252"/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210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5">
      <c r="A59" s="219"/>
      <c r="B59" s="220"/>
      <c r="C59" s="258" t="s">
        <v>233</v>
      </c>
      <c r="D59" s="251"/>
      <c r="E59" s="252">
        <v>69.484999999999999</v>
      </c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210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5">
      <c r="A60" s="219"/>
      <c r="B60" s="220"/>
      <c r="C60" s="258" t="s">
        <v>234</v>
      </c>
      <c r="D60" s="251"/>
      <c r="E60" s="252">
        <v>-5.91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210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5">
      <c r="A61" s="219"/>
      <c r="B61" s="220"/>
      <c r="C61" s="258" t="s">
        <v>245</v>
      </c>
      <c r="D61" s="251"/>
      <c r="E61" s="252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210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5">
      <c r="A62" s="219"/>
      <c r="B62" s="220"/>
      <c r="C62" s="258" t="s">
        <v>246</v>
      </c>
      <c r="D62" s="251"/>
      <c r="E62" s="252">
        <v>19.5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210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5">
      <c r="A63" s="219"/>
      <c r="B63" s="220"/>
      <c r="C63" s="258" t="s">
        <v>247</v>
      </c>
      <c r="D63" s="251"/>
      <c r="E63" s="252">
        <v>-3.3490000000000002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210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5">
      <c r="A64" s="219"/>
      <c r="B64" s="220"/>
      <c r="C64" s="258" t="s">
        <v>252</v>
      </c>
      <c r="D64" s="251"/>
      <c r="E64" s="252"/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210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19"/>
      <c r="B65" s="220"/>
      <c r="C65" s="258" t="s">
        <v>253</v>
      </c>
      <c r="D65" s="251"/>
      <c r="E65" s="252">
        <v>29.184999999999999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210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19"/>
      <c r="B66" s="220"/>
      <c r="C66" s="259" t="s">
        <v>266</v>
      </c>
      <c r="D66" s="253"/>
      <c r="E66" s="254">
        <v>108.911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210</v>
      </c>
      <c r="AH66" s="212">
        <v>4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30.6" outlineLevel="1" x14ac:dyDescent="0.25">
      <c r="A67" s="231">
        <v>12</v>
      </c>
      <c r="B67" s="232" t="s">
        <v>267</v>
      </c>
      <c r="C67" s="247" t="s">
        <v>268</v>
      </c>
      <c r="D67" s="233" t="s">
        <v>227</v>
      </c>
      <c r="E67" s="234">
        <v>23.79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4">
        <v>2.172E-2</v>
      </c>
      <c r="O67" s="234">
        <f>ROUND(E67*N67,2)</f>
        <v>0.52</v>
      </c>
      <c r="P67" s="234">
        <v>0</v>
      </c>
      <c r="Q67" s="234">
        <f>ROUND(E67*P67,2)</f>
        <v>0</v>
      </c>
      <c r="R67" s="236" t="s">
        <v>214</v>
      </c>
      <c r="S67" s="236" t="s">
        <v>181</v>
      </c>
      <c r="T67" s="237" t="s">
        <v>204</v>
      </c>
      <c r="U67" s="222">
        <v>0.83848999999999996</v>
      </c>
      <c r="V67" s="222">
        <f>ROUND(E67*U67,2)</f>
        <v>19.95</v>
      </c>
      <c r="W67" s="222"/>
      <c r="X67" s="222" t="s">
        <v>205</v>
      </c>
      <c r="Y67" s="222" t="s">
        <v>183</v>
      </c>
      <c r="Z67" s="212"/>
      <c r="AA67" s="212"/>
      <c r="AB67" s="212"/>
      <c r="AC67" s="212"/>
      <c r="AD67" s="212"/>
      <c r="AE67" s="212"/>
      <c r="AF67" s="212"/>
      <c r="AG67" s="212" t="s">
        <v>206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5">
      <c r="A68" s="219"/>
      <c r="B68" s="220"/>
      <c r="C68" s="258" t="s">
        <v>269</v>
      </c>
      <c r="D68" s="251"/>
      <c r="E68" s="252"/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210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5">
      <c r="A69" s="219"/>
      <c r="B69" s="220"/>
      <c r="C69" s="258" t="s">
        <v>270</v>
      </c>
      <c r="D69" s="251"/>
      <c r="E69" s="252">
        <v>23.79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210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30.6" outlineLevel="1" x14ac:dyDescent="0.25">
      <c r="A70" s="231">
        <v>13</v>
      </c>
      <c r="B70" s="232" t="s">
        <v>271</v>
      </c>
      <c r="C70" s="247" t="s">
        <v>272</v>
      </c>
      <c r="D70" s="233" t="s">
        <v>227</v>
      </c>
      <c r="E70" s="234">
        <v>20.22</v>
      </c>
      <c r="F70" s="235"/>
      <c r="G70" s="236">
        <f>ROUND(E70*F70,2)</f>
        <v>0</v>
      </c>
      <c r="H70" s="235"/>
      <c r="I70" s="236">
        <f>ROUND(E70*H70,2)</f>
        <v>0</v>
      </c>
      <c r="J70" s="235"/>
      <c r="K70" s="236">
        <f>ROUND(E70*J70,2)</f>
        <v>0</v>
      </c>
      <c r="L70" s="236">
        <v>21</v>
      </c>
      <c r="M70" s="236">
        <f>G70*(1+L70/100)</f>
        <v>0</v>
      </c>
      <c r="N70" s="234">
        <v>2.887E-2</v>
      </c>
      <c r="O70" s="234">
        <f>ROUND(E70*N70,2)</f>
        <v>0.57999999999999996</v>
      </c>
      <c r="P70" s="234">
        <v>0</v>
      </c>
      <c r="Q70" s="234">
        <f>ROUND(E70*P70,2)</f>
        <v>0</v>
      </c>
      <c r="R70" s="236" t="s">
        <v>214</v>
      </c>
      <c r="S70" s="236" t="s">
        <v>181</v>
      </c>
      <c r="T70" s="237" t="s">
        <v>204</v>
      </c>
      <c r="U70" s="222">
        <v>1.0580000000000001</v>
      </c>
      <c r="V70" s="222">
        <f>ROUND(E70*U70,2)</f>
        <v>21.39</v>
      </c>
      <c r="W70" s="222"/>
      <c r="X70" s="222" t="s">
        <v>205</v>
      </c>
      <c r="Y70" s="222" t="s">
        <v>183</v>
      </c>
      <c r="Z70" s="212"/>
      <c r="AA70" s="212"/>
      <c r="AB70" s="212"/>
      <c r="AC70" s="212"/>
      <c r="AD70" s="212"/>
      <c r="AE70" s="212"/>
      <c r="AF70" s="212"/>
      <c r="AG70" s="212" t="s">
        <v>206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5">
      <c r="A71" s="219"/>
      <c r="B71" s="220"/>
      <c r="C71" s="257" t="s">
        <v>273</v>
      </c>
      <c r="D71" s="255"/>
      <c r="E71" s="255"/>
      <c r="F71" s="255"/>
      <c r="G71" s="255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208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5">
      <c r="A72" s="219"/>
      <c r="B72" s="220"/>
      <c r="C72" s="258" t="s">
        <v>274</v>
      </c>
      <c r="D72" s="251"/>
      <c r="E72" s="252"/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210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5">
      <c r="A73" s="219"/>
      <c r="B73" s="220"/>
      <c r="C73" s="258" t="s">
        <v>275</v>
      </c>
      <c r="D73" s="251"/>
      <c r="E73" s="252">
        <v>20.22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210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0.399999999999999" outlineLevel="1" x14ac:dyDescent="0.25">
      <c r="A74" s="231">
        <v>14</v>
      </c>
      <c r="B74" s="232" t="s">
        <v>276</v>
      </c>
      <c r="C74" s="247" t="s">
        <v>277</v>
      </c>
      <c r="D74" s="233" t="s">
        <v>213</v>
      </c>
      <c r="E74" s="234">
        <v>2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5.9999999999999995E-4</v>
      </c>
      <c r="O74" s="234">
        <f>ROUND(E74*N74,2)</f>
        <v>0</v>
      </c>
      <c r="P74" s="234">
        <v>0</v>
      </c>
      <c r="Q74" s="234">
        <f>ROUND(E74*P74,2)</f>
        <v>0</v>
      </c>
      <c r="R74" s="236" t="s">
        <v>278</v>
      </c>
      <c r="S74" s="236" t="s">
        <v>181</v>
      </c>
      <c r="T74" s="237" t="s">
        <v>204</v>
      </c>
      <c r="U74" s="222">
        <v>0</v>
      </c>
      <c r="V74" s="222">
        <f>ROUND(E74*U74,2)</f>
        <v>0</v>
      </c>
      <c r="W74" s="222"/>
      <c r="X74" s="222" t="s">
        <v>279</v>
      </c>
      <c r="Y74" s="222" t="s">
        <v>183</v>
      </c>
      <c r="Z74" s="212"/>
      <c r="AA74" s="212"/>
      <c r="AB74" s="212"/>
      <c r="AC74" s="212"/>
      <c r="AD74" s="212"/>
      <c r="AE74" s="212"/>
      <c r="AF74" s="212"/>
      <c r="AG74" s="212" t="s">
        <v>280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19"/>
      <c r="B75" s="220"/>
      <c r="C75" s="258" t="s">
        <v>258</v>
      </c>
      <c r="D75" s="251"/>
      <c r="E75" s="252">
        <v>2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210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20.399999999999999" outlineLevel="1" x14ac:dyDescent="0.25">
      <c r="A76" s="231">
        <v>15</v>
      </c>
      <c r="B76" s="232" t="s">
        <v>281</v>
      </c>
      <c r="C76" s="247" t="s">
        <v>282</v>
      </c>
      <c r="D76" s="233" t="s">
        <v>213</v>
      </c>
      <c r="E76" s="234">
        <v>1</v>
      </c>
      <c r="F76" s="235"/>
      <c r="G76" s="236">
        <f>ROUND(E76*F76,2)</f>
        <v>0</v>
      </c>
      <c r="H76" s="235"/>
      <c r="I76" s="236">
        <f>ROUND(E76*H76,2)</f>
        <v>0</v>
      </c>
      <c r="J76" s="235"/>
      <c r="K76" s="236">
        <f>ROUND(E76*J76,2)</f>
        <v>0</v>
      </c>
      <c r="L76" s="236">
        <v>21</v>
      </c>
      <c r="M76" s="236">
        <f>G76*(1+L76/100)</f>
        <v>0</v>
      </c>
      <c r="N76" s="234">
        <v>2.9999999999999997E-4</v>
      </c>
      <c r="O76" s="234">
        <f>ROUND(E76*N76,2)</f>
        <v>0</v>
      </c>
      <c r="P76" s="234">
        <v>0</v>
      </c>
      <c r="Q76" s="234">
        <f>ROUND(E76*P76,2)</f>
        <v>0</v>
      </c>
      <c r="R76" s="236" t="s">
        <v>278</v>
      </c>
      <c r="S76" s="236" t="s">
        <v>181</v>
      </c>
      <c r="T76" s="237" t="s">
        <v>204</v>
      </c>
      <c r="U76" s="222">
        <v>0</v>
      </c>
      <c r="V76" s="222">
        <f>ROUND(E76*U76,2)</f>
        <v>0</v>
      </c>
      <c r="W76" s="222"/>
      <c r="X76" s="222" t="s">
        <v>279</v>
      </c>
      <c r="Y76" s="222" t="s">
        <v>183</v>
      </c>
      <c r="Z76" s="212"/>
      <c r="AA76" s="212"/>
      <c r="AB76" s="212"/>
      <c r="AC76" s="212"/>
      <c r="AD76" s="212"/>
      <c r="AE76" s="212"/>
      <c r="AF76" s="212"/>
      <c r="AG76" s="212" t="s">
        <v>280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5">
      <c r="A77" s="219"/>
      <c r="B77" s="220"/>
      <c r="C77" s="258" t="s">
        <v>259</v>
      </c>
      <c r="D77" s="251"/>
      <c r="E77" s="252">
        <v>1</v>
      </c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210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0.399999999999999" outlineLevel="1" x14ac:dyDescent="0.25">
      <c r="A78" s="231">
        <v>16</v>
      </c>
      <c r="B78" s="232" t="s">
        <v>283</v>
      </c>
      <c r="C78" s="247" t="s">
        <v>284</v>
      </c>
      <c r="D78" s="233" t="s">
        <v>213</v>
      </c>
      <c r="E78" s="234">
        <v>8</v>
      </c>
      <c r="F78" s="235"/>
      <c r="G78" s="236">
        <f>ROUND(E78*F78,2)</f>
        <v>0</v>
      </c>
      <c r="H78" s="235"/>
      <c r="I78" s="236">
        <f>ROUND(E78*H78,2)</f>
        <v>0</v>
      </c>
      <c r="J78" s="235"/>
      <c r="K78" s="236">
        <f>ROUND(E78*J78,2)</f>
        <v>0</v>
      </c>
      <c r="L78" s="236">
        <v>21</v>
      </c>
      <c r="M78" s="236">
        <f>G78*(1+L78/100)</f>
        <v>0</v>
      </c>
      <c r="N78" s="234">
        <v>1.5E-3</v>
      </c>
      <c r="O78" s="234">
        <f>ROUND(E78*N78,2)</f>
        <v>0.01</v>
      </c>
      <c r="P78" s="234">
        <v>0</v>
      </c>
      <c r="Q78" s="234">
        <f>ROUND(E78*P78,2)</f>
        <v>0</v>
      </c>
      <c r="R78" s="236" t="s">
        <v>278</v>
      </c>
      <c r="S78" s="236" t="s">
        <v>181</v>
      </c>
      <c r="T78" s="237" t="s">
        <v>204</v>
      </c>
      <c r="U78" s="222">
        <v>0</v>
      </c>
      <c r="V78" s="222">
        <f>ROUND(E78*U78,2)</f>
        <v>0</v>
      </c>
      <c r="W78" s="222"/>
      <c r="X78" s="222" t="s">
        <v>279</v>
      </c>
      <c r="Y78" s="222" t="s">
        <v>183</v>
      </c>
      <c r="Z78" s="212"/>
      <c r="AA78" s="212"/>
      <c r="AB78" s="212"/>
      <c r="AC78" s="212"/>
      <c r="AD78" s="212"/>
      <c r="AE78" s="212"/>
      <c r="AF78" s="212"/>
      <c r="AG78" s="212" t="s">
        <v>280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5">
      <c r="A79" s="219"/>
      <c r="B79" s="220"/>
      <c r="C79" s="258" t="s">
        <v>256</v>
      </c>
      <c r="D79" s="251"/>
      <c r="E79" s="252">
        <v>8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210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0.399999999999999" outlineLevel="1" x14ac:dyDescent="0.25">
      <c r="A80" s="231">
        <v>17</v>
      </c>
      <c r="B80" s="232" t="s">
        <v>285</v>
      </c>
      <c r="C80" s="247" t="s">
        <v>286</v>
      </c>
      <c r="D80" s="233" t="s">
        <v>213</v>
      </c>
      <c r="E80" s="234">
        <v>2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2.8E-3</v>
      </c>
      <c r="O80" s="234">
        <f>ROUND(E80*N80,2)</f>
        <v>0.01</v>
      </c>
      <c r="P80" s="234">
        <v>0</v>
      </c>
      <c r="Q80" s="234">
        <f>ROUND(E80*P80,2)</f>
        <v>0</v>
      </c>
      <c r="R80" s="236" t="s">
        <v>278</v>
      </c>
      <c r="S80" s="236" t="s">
        <v>181</v>
      </c>
      <c r="T80" s="237" t="s">
        <v>204</v>
      </c>
      <c r="U80" s="222">
        <v>0</v>
      </c>
      <c r="V80" s="222">
        <f>ROUND(E80*U80,2)</f>
        <v>0</v>
      </c>
      <c r="W80" s="222"/>
      <c r="X80" s="222" t="s">
        <v>279</v>
      </c>
      <c r="Y80" s="222" t="s">
        <v>183</v>
      </c>
      <c r="Z80" s="212"/>
      <c r="AA80" s="212"/>
      <c r="AB80" s="212"/>
      <c r="AC80" s="212"/>
      <c r="AD80" s="212"/>
      <c r="AE80" s="212"/>
      <c r="AF80" s="212"/>
      <c r="AG80" s="212" t="s">
        <v>280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5">
      <c r="A81" s="219"/>
      <c r="B81" s="220"/>
      <c r="C81" s="258" t="s">
        <v>257</v>
      </c>
      <c r="D81" s="251"/>
      <c r="E81" s="252">
        <v>2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210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0.399999999999999" outlineLevel="1" x14ac:dyDescent="0.25">
      <c r="A82" s="231">
        <v>18</v>
      </c>
      <c r="B82" s="232" t="s">
        <v>287</v>
      </c>
      <c r="C82" s="247" t="s">
        <v>288</v>
      </c>
      <c r="D82" s="233" t="s">
        <v>213</v>
      </c>
      <c r="E82" s="234">
        <v>1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4">
        <v>9.1999999999999998E-3</v>
      </c>
      <c r="O82" s="234">
        <f>ROUND(E82*N82,2)</f>
        <v>0.01</v>
      </c>
      <c r="P82" s="234">
        <v>0</v>
      </c>
      <c r="Q82" s="234">
        <f>ROUND(E82*P82,2)</f>
        <v>0</v>
      </c>
      <c r="R82" s="236" t="s">
        <v>278</v>
      </c>
      <c r="S82" s="236" t="s">
        <v>181</v>
      </c>
      <c r="T82" s="237" t="s">
        <v>204</v>
      </c>
      <c r="U82" s="222">
        <v>0</v>
      </c>
      <c r="V82" s="222">
        <f>ROUND(E82*U82,2)</f>
        <v>0</v>
      </c>
      <c r="W82" s="222"/>
      <c r="X82" s="222" t="s">
        <v>279</v>
      </c>
      <c r="Y82" s="222" t="s">
        <v>183</v>
      </c>
      <c r="Z82" s="212"/>
      <c r="AA82" s="212"/>
      <c r="AB82" s="212"/>
      <c r="AC82" s="212"/>
      <c r="AD82" s="212"/>
      <c r="AE82" s="212"/>
      <c r="AF82" s="212"/>
      <c r="AG82" s="212" t="s">
        <v>280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5">
      <c r="A83" s="219"/>
      <c r="B83" s="220"/>
      <c r="C83" s="258" t="s">
        <v>262</v>
      </c>
      <c r="D83" s="251"/>
      <c r="E83" s="252"/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210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19"/>
      <c r="B84" s="220"/>
      <c r="C84" s="258" t="s">
        <v>263</v>
      </c>
      <c r="D84" s="251"/>
      <c r="E84" s="252">
        <v>1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210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5">
      <c r="A85" s="224" t="s">
        <v>176</v>
      </c>
      <c r="B85" s="225" t="s">
        <v>88</v>
      </c>
      <c r="C85" s="245" t="s">
        <v>89</v>
      </c>
      <c r="D85" s="226"/>
      <c r="E85" s="227"/>
      <c r="F85" s="228"/>
      <c r="G85" s="228">
        <f>SUMIF(AG86:AG110,"&lt;&gt;NOR",G86:G110)</f>
        <v>0</v>
      </c>
      <c r="H85" s="228"/>
      <c r="I85" s="228">
        <f>SUM(I86:I110)</f>
        <v>0</v>
      </c>
      <c r="J85" s="228"/>
      <c r="K85" s="228">
        <f>SUM(K86:K110)</f>
        <v>0</v>
      </c>
      <c r="L85" s="228"/>
      <c r="M85" s="228">
        <f>SUM(M86:M110)</f>
        <v>0</v>
      </c>
      <c r="N85" s="227"/>
      <c r="O85" s="227">
        <f>SUM(O86:O110)</f>
        <v>3.63</v>
      </c>
      <c r="P85" s="227"/>
      <c r="Q85" s="227">
        <f>SUM(Q86:Q110)</f>
        <v>0</v>
      </c>
      <c r="R85" s="228"/>
      <c r="S85" s="228"/>
      <c r="T85" s="229"/>
      <c r="U85" s="223"/>
      <c r="V85" s="223">
        <f>SUM(V86:V110)</f>
        <v>362.17999999999995</v>
      </c>
      <c r="W85" s="223"/>
      <c r="X85" s="223"/>
      <c r="Y85" s="223"/>
      <c r="AG85" t="s">
        <v>177</v>
      </c>
    </row>
    <row r="86" spans="1:60" ht="30.6" outlineLevel="1" x14ac:dyDescent="0.25">
      <c r="A86" s="231">
        <v>19</v>
      </c>
      <c r="B86" s="232" t="s">
        <v>289</v>
      </c>
      <c r="C86" s="247" t="s">
        <v>290</v>
      </c>
      <c r="D86" s="233" t="s">
        <v>227</v>
      </c>
      <c r="E86" s="234">
        <v>95.48</v>
      </c>
      <c r="F86" s="235"/>
      <c r="G86" s="236">
        <f>ROUND(E86*F86,2)</f>
        <v>0</v>
      </c>
      <c r="H86" s="235"/>
      <c r="I86" s="236">
        <f>ROUND(E86*H86,2)</f>
        <v>0</v>
      </c>
      <c r="J86" s="235"/>
      <c r="K86" s="236">
        <f>ROUND(E86*J86,2)</f>
        <v>0</v>
      </c>
      <c r="L86" s="236">
        <v>21</v>
      </c>
      <c r="M86" s="236">
        <f>G86*(1+L86/100)</f>
        <v>0</v>
      </c>
      <c r="N86" s="234">
        <v>1.6049999999999998E-2</v>
      </c>
      <c r="O86" s="234">
        <f>ROUND(E86*N86,2)</f>
        <v>1.53</v>
      </c>
      <c r="P86" s="234">
        <v>0</v>
      </c>
      <c r="Q86" s="234">
        <f>ROUND(E86*P86,2)</f>
        <v>0</v>
      </c>
      <c r="R86" s="236" t="s">
        <v>214</v>
      </c>
      <c r="S86" s="236" t="s">
        <v>181</v>
      </c>
      <c r="T86" s="237" t="s">
        <v>204</v>
      </c>
      <c r="U86" s="222">
        <v>1</v>
      </c>
      <c r="V86" s="222">
        <f>ROUND(E86*U86,2)</f>
        <v>95.48</v>
      </c>
      <c r="W86" s="222"/>
      <c r="X86" s="222" t="s">
        <v>205</v>
      </c>
      <c r="Y86" s="222" t="s">
        <v>183</v>
      </c>
      <c r="Z86" s="212"/>
      <c r="AA86" s="212"/>
      <c r="AB86" s="212"/>
      <c r="AC86" s="212"/>
      <c r="AD86" s="212"/>
      <c r="AE86" s="212"/>
      <c r="AF86" s="212"/>
      <c r="AG86" s="212" t="s">
        <v>206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5">
      <c r="A87" s="219"/>
      <c r="B87" s="220"/>
      <c r="C87" s="258" t="s">
        <v>291</v>
      </c>
      <c r="D87" s="251"/>
      <c r="E87" s="252"/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210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5">
      <c r="A88" s="219"/>
      <c r="B88" s="220"/>
      <c r="C88" s="258" t="s">
        <v>292</v>
      </c>
      <c r="D88" s="251"/>
      <c r="E88" s="252">
        <v>95.48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210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0.399999999999999" outlineLevel="1" x14ac:dyDescent="0.25">
      <c r="A89" s="231">
        <v>20</v>
      </c>
      <c r="B89" s="232" t="s">
        <v>293</v>
      </c>
      <c r="C89" s="247" t="s">
        <v>294</v>
      </c>
      <c r="D89" s="233" t="s">
        <v>227</v>
      </c>
      <c r="E89" s="234">
        <v>62.95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1.222E-2</v>
      </c>
      <c r="O89" s="234">
        <f>ROUND(E89*N89,2)</f>
        <v>0.77</v>
      </c>
      <c r="P89" s="234">
        <v>0</v>
      </c>
      <c r="Q89" s="234">
        <f>ROUND(E89*P89,2)</f>
        <v>0</v>
      </c>
      <c r="R89" s="236" t="s">
        <v>214</v>
      </c>
      <c r="S89" s="236" t="s">
        <v>181</v>
      </c>
      <c r="T89" s="237" t="s">
        <v>204</v>
      </c>
      <c r="U89" s="222">
        <v>0.95</v>
      </c>
      <c r="V89" s="222">
        <f>ROUND(E89*U89,2)</f>
        <v>59.8</v>
      </c>
      <c r="W89" s="222"/>
      <c r="X89" s="222" t="s">
        <v>205</v>
      </c>
      <c r="Y89" s="222" t="s">
        <v>183</v>
      </c>
      <c r="Z89" s="212"/>
      <c r="AA89" s="212"/>
      <c r="AB89" s="212"/>
      <c r="AC89" s="212"/>
      <c r="AD89" s="212"/>
      <c r="AE89" s="212"/>
      <c r="AF89" s="212"/>
      <c r="AG89" s="212" t="s">
        <v>206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5">
      <c r="A90" s="219"/>
      <c r="B90" s="220"/>
      <c r="C90" s="258" t="s">
        <v>295</v>
      </c>
      <c r="D90" s="251"/>
      <c r="E90" s="252"/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210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5">
      <c r="A91" s="219"/>
      <c r="B91" s="220"/>
      <c r="C91" s="258" t="s">
        <v>296</v>
      </c>
      <c r="D91" s="251"/>
      <c r="E91" s="252">
        <v>62.95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210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30.6" outlineLevel="1" x14ac:dyDescent="0.25">
      <c r="A92" s="231">
        <v>21</v>
      </c>
      <c r="B92" s="232" t="s">
        <v>297</v>
      </c>
      <c r="C92" s="247" t="s">
        <v>298</v>
      </c>
      <c r="D92" s="233" t="s">
        <v>227</v>
      </c>
      <c r="E92" s="234">
        <v>33.31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1.6910000000000001E-2</v>
      </c>
      <c r="O92" s="234">
        <f>ROUND(E92*N92,2)</f>
        <v>0.56000000000000005</v>
      </c>
      <c r="P92" s="234">
        <v>0</v>
      </c>
      <c r="Q92" s="234">
        <f>ROUND(E92*P92,2)</f>
        <v>0</v>
      </c>
      <c r="R92" s="236" t="s">
        <v>214</v>
      </c>
      <c r="S92" s="236" t="s">
        <v>181</v>
      </c>
      <c r="T92" s="237" t="s">
        <v>204</v>
      </c>
      <c r="U92" s="222">
        <v>1</v>
      </c>
      <c r="V92" s="222">
        <f>ROUND(E92*U92,2)</f>
        <v>33.31</v>
      </c>
      <c r="W92" s="222"/>
      <c r="X92" s="222" t="s">
        <v>205</v>
      </c>
      <c r="Y92" s="222" t="s">
        <v>183</v>
      </c>
      <c r="Z92" s="212"/>
      <c r="AA92" s="212"/>
      <c r="AB92" s="212"/>
      <c r="AC92" s="212"/>
      <c r="AD92" s="212"/>
      <c r="AE92" s="212"/>
      <c r="AF92" s="212"/>
      <c r="AG92" s="212" t="s">
        <v>206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19"/>
      <c r="B93" s="220"/>
      <c r="C93" s="258" t="s">
        <v>299</v>
      </c>
      <c r="D93" s="251"/>
      <c r="E93" s="252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210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5">
      <c r="A94" s="219"/>
      <c r="B94" s="220"/>
      <c r="C94" s="258" t="s">
        <v>300</v>
      </c>
      <c r="D94" s="251"/>
      <c r="E94" s="252">
        <v>33.31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210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31">
        <v>22</v>
      </c>
      <c r="B95" s="232" t="s">
        <v>301</v>
      </c>
      <c r="C95" s="247" t="s">
        <v>302</v>
      </c>
      <c r="D95" s="233" t="s">
        <v>213</v>
      </c>
      <c r="E95" s="234">
        <v>5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1.6000000000000001E-4</v>
      </c>
      <c r="O95" s="234">
        <f>ROUND(E95*N95,2)</f>
        <v>0</v>
      </c>
      <c r="P95" s="234">
        <v>0</v>
      </c>
      <c r="Q95" s="234">
        <f>ROUND(E95*P95,2)</f>
        <v>0</v>
      </c>
      <c r="R95" s="236" t="s">
        <v>214</v>
      </c>
      <c r="S95" s="236" t="s">
        <v>181</v>
      </c>
      <c r="T95" s="237" t="s">
        <v>204</v>
      </c>
      <c r="U95" s="222">
        <v>1.24</v>
      </c>
      <c r="V95" s="222">
        <f>ROUND(E95*U95,2)</f>
        <v>6.2</v>
      </c>
      <c r="W95" s="222"/>
      <c r="X95" s="222" t="s">
        <v>205</v>
      </c>
      <c r="Y95" s="222" t="s">
        <v>183</v>
      </c>
      <c r="Z95" s="212"/>
      <c r="AA95" s="212"/>
      <c r="AB95" s="212"/>
      <c r="AC95" s="212"/>
      <c r="AD95" s="212"/>
      <c r="AE95" s="212"/>
      <c r="AF95" s="212"/>
      <c r="AG95" s="212" t="s">
        <v>206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5">
      <c r="A96" s="219"/>
      <c r="B96" s="220"/>
      <c r="C96" s="258" t="s">
        <v>303</v>
      </c>
      <c r="D96" s="251"/>
      <c r="E96" s="252">
        <v>2</v>
      </c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210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5">
      <c r="A97" s="219"/>
      <c r="B97" s="220"/>
      <c r="C97" s="258" t="s">
        <v>304</v>
      </c>
      <c r="D97" s="251"/>
      <c r="E97" s="252">
        <v>3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210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0.399999999999999" outlineLevel="1" x14ac:dyDescent="0.25">
      <c r="A98" s="231">
        <v>23</v>
      </c>
      <c r="B98" s="232" t="s">
        <v>305</v>
      </c>
      <c r="C98" s="247" t="s">
        <v>306</v>
      </c>
      <c r="D98" s="233" t="s">
        <v>227</v>
      </c>
      <c r="E98" s="234">
        <v>166.56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4">
        <v>0</v>
      </c>
      <c r="O98" s="234">
        <f>ROUND(E98*N98,2)</f>
        <v>0</v>
      </c>
      <c r="P98" s="234">
        <v>0</v>
      </c>
      <c r="Q98" s="234">
        <f>ROUND(E98*P98,2)</f>
        <v>0</v>
      </c>
      <c r="R98" s="236" t="s">
        <v>307</v>
      </c>
      <c r="S98" s="236" t="s">
        <v>181</v>
      </c>
      <c r="T98" s="237" t="s">
        <v>204</v>
      </c>
      <c r="U98" s="222">
        <v>0.52</v>
      </c>
      <c r="V98" s="222">
        <f>ROUND(E98*U98,2)</f>
        <v>86.61</v>
      </c>
      <c r="W98" s="222"/>
      <c r="X98" s="222" t="s">
        <v>205</v>
      </c>
      <c r="Y98" s="222" t="s">
        <v>183</v>
      </c>
      <c r="Z98" s="212"/>
      <c r="AA98" s="212"/>
      <c r="AB98" s="212"/>
      <c r="AC98" s="212"/>
      <c r="AD98" s="212"/>
      <c r="AE98" s="212"/>
      <c r="AF98" s="212"/>
      <c r="AG98" s="212" t="s">
        <v>206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5">
      <c r="A99" s="219"/>
      <c r="B99" s="220"/>
      <c r="C99" s="258" t="s">
        <v>308</v>
      </c>
      <c r="D99" s="251"/>
      <c r="E99" s="252">
        <v>62.95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210</v>
      </c>
      <c r="AH99" s="212">
        <v>5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5">
      <c r="A100" s="219"/>
      <c r="B100" s="220"/>
      <c r="C100" s="258" t="s">
        <v>309</v>
      </c>
      <c r="D100" s="251"/>
      <c r="E100" s="252">
        <v>103.61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210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0.399999999999999" outlineLevel="1" x14ac:dyDescent="0.25">
      <c r="A101" s="231">
        <v>24</v>
      </c>
      <c r="B101" s="232" t="s">
        <v>310</v>
      </c>
      <c r="C101" s="247" t="s">
        <v>311</v>
      </c>
      <c r="D101" s="233" t="s">
        <v>227</v>
      </c>
      <c r="E101" s="234">
        <v>103.61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4">
        <v>4.8300000000000001E-3</v>
      </c>
      <c r="O101" s="234">
        <f>ROUND(E101*N101,2)</f>
        <v>0.5</v>
      </c>
      <c r="P101" s="234">
        <v>0</v>
      </c>
      <c r="Q101" s="234">
        <f>ROUND(E101*P101,2)</f>
        <v>0</v>
      </c>
      <c r="R101" s="236" t="s">
        <v>307</v>
      </c>
      <c r="S101" s="236" t="s">
        <v>181</v>
      </c>
      <c r="T101" s="237" t="s">
        <v>204</v>
      </c>
      <c r="U101" s="222">
        <v>0.48499999999999999</v>
      </c>
      <c r="V101" s="222">
        <f>ROUND(E101*U101,2)</f>
        <v>50.25</v>
      </c>
      <c r="W101" s="222"/>
      <c r="X101" s="222" t="s">
        <v>205</v>
      </c>
      <c r="Y101" s="222" t="s">
        <v>183</v>
      </c>
      <c r="Z101" s="212"/>
      <c r="AA101" s="212"/>
      <c r="AB101" s="212"/>
      <c r="AC101" s="212"/>
      <c r="AD101" s="212"/>
      <c r="AE101" s="212"/>
      <c r="AF101" s="212"/>
      <c r="AG101" s="212" t="s">
        <v>206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5">
      <c r="A102" s="219"/>
      <c r="B102" s="220"/>
      <c r="C102" s="258" t="s">
        <v>312</v>
      </c>
      <c r="D102" s="251"/>
      <c r="E102" s="252"/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210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5">
      <c r="A103" s="219"/>
      <c r="B103" s="220"/>
      <c r="C103" s="258" t="s">
        <v>313</v>
      </c>
      <c r="D103" s="251"/>
      <c r="E103" s="252">
        <v>103.61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210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0.399999999999999" outlineLevel="1" x14ac:dyDescent="0.25">
      <c r="A104" s="231">
        <v>25</v>
      </c>
      <c r="B104" s="232" t="s">
        <v>314</v>
      </c>
      <c r="C104" s="247" t="s">
        <v>311</v>
      </c>
      <c r="D104" s="233" t="s">
        <v>227</v>
      </c>
      <c r="E104" s="234">
        <v>62.95</v>
      </c>
      <c r="F104" s="235"/>
      <c r="G104" s="236">
        <f>ROUND(E104*F104,2)</f>
        <v>0</v>
      </c>
      <c r="H104" s="235"/>
      <c r="I104" s="236">
        <f>ROUND(E104*H104,2)</f>
        <v>0</v>
      </c>
      <c r="J104" s="235"/>
      <c r="K104" s="236">
        <f>ROUND(E104*J104,2)</f>
        <v>0</v>
      </c>
      <c r="L104" s="236">
        <v>21</v>
      </c>
      <c r="M104" s="236">
        <f>G104*(1+L104/100)</f>
        <v>0</v>
      </c>
      <c r="N104" s="234">
        <v>4.1999999999999997E-3</v>
      </c>
      <c r="O104" s="234">
        <f>ROUND(E104*N104,2)</f>
        <v>0.26</v>
      </c>
      <c r="P104" s="234">
        <v>0</v>
      </c>
      <c r="Q104" s="234">
        <f>ROUND(E104*P104,2)</f>
        <v>0</v>
      </c>
      <c r="R104" s="236" t="s">
        <v>307</v>
      </c>
      <c r="S104" s="236" t="s">
        <v>181</v>
      </c>
      <c r="T104" s="237" t="s">
        <v>204</v>
      </c>
      <c r="U104" s="222">
        <v>0.48499999999999999</v>
      </c>
      <c r="V104" s="222">
        <f>ROUND(E104*U104,2)</f>
        <v>30.53</v>
      </c>
      <c r="W104" s="222"/>
      <c r="X104" s="222" t="s">
        <v>205</v>
      </c>
      <c r="Y104" s="222" t="s">
        <v>183</v>
      </c>
      <c r="Z104" s="212"/>
      <c r="AA104" s="212"/>
      <c r="AB104" s="212"/>
      <c r="AC104" s="212"/>
      <c r="AD104" s="212"/>
      <c r="AE104" s="212"/>
      <c r="AF104" s="212"/>
      <c r="AG104" s="212" t="s">
        <v>206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5">
      <c r="A105" s="219"/>
      <c r="B105" s="220"/>
      <c r="C105" s="258" t="s">
        <v>315</v>
      </c>
      <c r="D105" s="251"/>
      <c r="E105" s="252"/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210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5">
      <c r="A106" s="219"/>
      <c r="B106" s="220"/>
      <c r="C106" s="258" t="s">
        <v>296</v>
      </c>
      <c r="D106" s="251"/>
      <c r="E106" s="252">
        <v>62.95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210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0.399999999999999" outlineLevel="1" x14ac:dyDescent="0.25">
      <c r="A107" s="231">
        <v>26</v>
      </c>
      <c r="B107" s="232" t="s">
        <v>316</v>
      </c>
      <c r="C107" s="247" t="s">
        <v>317</v>
      </c>
      <c r="D107" s="233" t="s">
        <v>213</v>
      </c>
      <c r="E107" s="234">
        <v>3</v>
      </c>
      <c r="F107" s="235"/>
      <c r="G107" s="236">
        <f>ROUND(E107*F107,2)</f>
        <v>0</v>
      </c>
      <c r="H107" s="235"/>
      <c r="I107" s="236">
        <f>ROUND(E107*H107,2)</f>
        <v>0</v>
      </c>
      <c r="J107" s="235"/>
      <c r="K107" s="236">
        <f>ROUND(E107*J107,2)</f>
        <v>0</v>
      </c>
      <c r="L107" s="236">
        <v>21</v>
      </c>
      <c r="M107" s="236">
        <f>G107*(1+L107/100)</f>
        <v>0</v>
      </c>
      <c r="N107" s="234">
        <v>8.4999999999999995E-4</v>
      </c>
      <c r="O107" s="234">
        <f>ROUND(E107*N107,2)</f>
        <v>0</v>
      </c>
      <c r="P107" s="234">
        <v>0</v>
      </c>
      <c r="Q107" s="234">
        <f>ROUND(E107*P107,2)</f>
        <v>0</v>
      </c>
      <c r="R107" s="236" t="s">
        <v>278</v>
      </c>
      <c r="S107" s="236" t="s">
        <v>181</v>
      </c>
      <c r="T107" s="237" t="s">
        <v>204</v>
      </c>
      <c r="U107" s="222">
        <v>0</v>
      </c>
      <c r="V107" s="222">
        <f>ROUND(E107*U107,2)</f>
        <v>0</v>
      </c>
      <c r="W107" s="222"/>
      <c r="X107" s="222" t="s">
        <v>279</v>
      </c>
      <c r="Y107" s="222" t="s">
        <v>183</v>
      </c>
      <c r="Z107" s="212"/>
      <c r="AA107" s="212"/>
      <c r="AB107" s="212"/>
      <c r="AC107" s="212"/>
      <c r="AD107" s="212"/>
      <c r="AE107" s="212"/>
      <c r="AF107" s="212"/>
      <c r="AG107" s="212" t="s">
        <v>280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5">
      <c r="A108" s="219"/>
      <c r="B108" s="220"/>
      <c r="C108" s="258" t="s">
        <v>304</v>
      </c>
      <c r="D108" s="251"/>
      <c r="E108" s="252">
        <v>3</v>
      </c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210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0.399999999999999" outlineLevel="1" x14ac:dyDescent="0.25">
      <c r="A109" s="231">
        <v>27</v>
      </c>
      <c r="B109" s="232" t="s">
        <v>318</v>
      </c>
      <c r="C109" s="247" t="s">
        <v>319</v>
      </c>
      <c r="D109" s="233" t="s">
        <v>213</v>
      </c>
      <c r="E109" s="234">
        <v>2</v>
      </c>
      <c r="F109" s="235"/>
      <c r="G109" s="236">
        <f>ROUND(E109*F109,2)</f>
        <v>0</v>
      </c>
      <c r="H109" s="235"/>
      <c r="I109" s="236">
        <f>ROUND(E109*H109,2)</f>
        <v>0</v>
      </c>
      <c r="J109" s="235"/>
      <c r="K109" s="236">
        <f>ROUND(E109*J109,2)</f>
        <v>0</v>
      </c>
      <c r="L109" s="236">
        <v>21</v>
      </c>
      <c r="M109" s="236">
        <f>G109*(1+L109/100)</f>
        <v>0</v>
      </c>
      <c r="N109" s="234">
        <v>4.4999999999999997E-3</v>
      </c>
      <c r="O109" s="234">
        <f>ROUND(E109*N109,2)</f>
        <v>0.01</v>
      </c>
      <c r="P109" s="234">
        <v>0</v>
      </c>
      <c r="Q109" s="234">
        <f>ROUND(E109*P109,2)</f>
        <v>0</v>
      </c>
      <c r="R109" s="236" t="s">
        <v>278</v>
      </c>
      <c r="S109" s="236" t="s">
        <v>181</v>
      </c>
      <c r="T109" s="237" t="s">
        <v>204</v>
      </c>
      <c r="U109" s="222">
        <v>0</v>
      </c>
      <c r="V109" s="222">
        <f>ROUND(E109*U109,2)</f>
        <v>0</v>
      </c>
      <c r="W109" s="222"/>
      <c r="X109" s="222" t="s">
        <v>279</v>
      </c>
      <c r="Y109" s="222" t="s">
        <v>183</v>
      </c>
      <c r="Z109" s="212"/>
      <c r="AA109" s="212"/>
      <c r="AB109" s="212"/>
      <c r="AC109" s="212"/>
      <c r="AD109" s="212"/>
      <c r="AE109" s="212"/>
      <c r="AF109" s="212"/>
      <c r="AG109" s="212" t="s">
        <v>280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5">
      <c r="A110" s="219"/>
      <c r="B110" s="220"/>
      <c r="C110" s="258" t="s">
        <v>303</v>
      </c>
      <c r="D110" s="251"/>
      <c r="E110" s="252">
        <v>2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210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5">
      <c r="A111" s="224" t="s">
        <v>176</v>
      </c>
      <c r="B111" s="225" t="s">
        <v>62</v>
      </c>
      <c r="C111" s="245" t="s">
        <v>90</v>
      </c>
      <c r="D111" s="226"/>
      <c r="E111" s="227"/>
      <c r="F111" s="228"/>
      <c r="G111" s="228">
        <f>SUMIF(AG112:AG120,"&lt;&gt;NOR",G112:G120)</f>
        <v>0</v>
      </c>
      <c r="H111" s="228"/>
      <c r="I111" s="228">
        <f>SUM(I112:I120)</f>
        <v>0</v>
      </c>
      <c r="J111" s="228"/>
      <c r="K111" s="228">
        <f>SUM(K112:K120)</f>
        <v>0</v>
      </c>
      <c r="L111" s="228"/>
      <c r="M111" s="228">
        <f>SUM(M112:M120)</f>
        <v>0</v>
      </c>
      <c r="N111" s="227"/>
      <c r="O111" s="227">
        <f>SUM(O112:O120)</f>
        <v>3.15</v>
      </c>
      <c r="P111" s="227"/>
      <c r="Q111" s="227">
        <f>SUM(Q112:Q120)</f>
        <v>0</v>
      </c>
      <c r="R111" s="228"/>
      <c r="S111" s="228"/>
      <c r="T111" s="229"/>
      <c r="U111" s="223"/>
      <c r="V111" s="223">
        <f>SUM(V112:V120)</f>
        <v>0.46</v>
      </c>
      <c r="W111" s="223"/>
      <c r="X111" s="223"/>
      <c r="Y111" s="223"/>
      <c r="AG111" t="s">
        <v>177</v>
      </c>
    </row>
    <row r="112" spans="1:60" outlineLevel="1" x14ac:dyDescent="0.25">
      <c r="A112" s="231">
        <v>28</v>
      </c>
      <c r="B112" s="232" t="s">
        <v>320</v>
      </c>
      <c r="C112" s="247" t="s">
        <v>321</v>
      </c>
      <c r="D112" s="233" t="s">
        <v>227</v>
      </c>
      <c r="E112" s="234">
        <v>17.5275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4">
        <v>0</v>
      </c>
      <c r="O112" s="234">
        <f>ROUND(E112*N112,2)</f>
        <v>0</v>
      </c>
      <c r="P112" s="234">
        <v>0</v>
      </c>
      <c r="Q112" s="234">
        <f>ROUND(E112*P112,2)</f>
        <v>0</v>
      </c>
      <c r="R112" s="236" t="s">
        <v>322</v>
      </c>
      <c r="S112" s="236" t="s">
        <v>181</v>
      </c>
      <c r="T112" s="237" t="s">
        <v>204</v>
      </c>
      <c r="U112" s="222">
        <v>2.5999999999999999E-2</v>
      </c>
      <c r="V112" s="222">
        <f>ROUND(E112*U112,2)</f>
        <v>0.46</v>
      </c>
      <c r="W112" s="222"/>
      <c r="X112" s="222" t="s">
        <v>205</v>
      </c>
      <c r="Y112" s="222" t="s">
        <v>183</v>
      </c>
      <c r="Z112" s="212"/>
      <c r="AA112" s="212"/>
      <c r="AB112" s="212"/>
      <c r="AC112" s="212"/>
      <c r="AD112" s="212"/>
      <c r="AE112" s="212"/>
      <c r="AF112" s="212"/>
      <c r="AG112" s="212" t="s">
        <v>206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5">
      <c r="A113" s="219"/>
      <c r="B113" s="220"/>
      <c r="C113" s="257" t="s">
        <v>323</v>
      </c>
      <c r="D113" s="255"/>
      <c r="E113" s="255"/>
      <c r="F113" s="255"/>
      <c r="G113" s="255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208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5">
      <c r="A114" s="219"/>
      <c r="B114" s="220"/>
      <c r="C114" s="258" t="s">
        <v>324</v>
      </c>
      <c r="D114" s="251"/>
      <c r="E114" s="252"/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210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5">
      <c r="A115" s="219"/>
      <c r="B115" s="220"/>
      <c r="C115" s="258" t="s">
        <v>325</v>
      </c>
      <c r="D115" s="251"/>
      <c r="E115" s="252">
        <v>9.1575000000000006</v>
      </c>
      <c r="F115" s="222"/>
      <c r="G115" s="222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210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5">
      <c r="A116" s="219"/>
      <c r="B116" s="220"/>
      <c r="C116" s="258" t="s">
        <v>326</v>
      </c>
      <c r="D116" s="251"/>
      <c r="E116" s="252">
        <v>8.3699999999999992</v>
      </c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210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5">
      <c r="A117" s="231">
        <v>29</v>
      </c>
      <c r="B117" s="232" t="s">
        <v>327</v>
      </c>
      <c r="C117" s="247" t="s">
        <v>328</v>
      </c>
      <c r="D117" s="233" t="s">
        <v>329</v>
      </c>
      <c r="E117" s="234">
        <v>3.1549499999999999</v>
      </c>
      <c r="F117" s="235"/>
      <c r="G117" s="236">
        <f>ROUND(E117*F117,2)</f>
        <v>0</v>
      </c>
      <c r="H117" s="235"/>
      <c r="I117" s="236">
        <f>ROUND(E117*H117,2)</f>
        <v>0</v>
      </c>
      <c r="J117" s="235"/>
      <c r="K117" s="236">
        <f>ROUND(E117*J117,2)</f>
        <v>0</v>
      </c>
      <c r="L117" s="236">
        <v>21</v>
      </c>
      <c r="M117" s="236">
        <f>G117*(1+L117/100)</f>
        <v>0</v>
      </c>
      <c r="N117" s="234">
        <v>1</v>
      </c>
      <c r="O117" s="234">
        <f>ROUND(E117*N117,2)</f>
        <v>3.15</v>
      </c>
      <c r="P117" s="234">
        <v>0</v>
      </c>
      <c r="Q117" s="234">
        <f>ROUND(E117*P117,2)</f>
        <v>0</v>
      </c>
      <c r="R117" s="236" t="s">
        <v>278</v>
      </c>
      <c r="S117" s="236" t="s">
        <v>181</v>
      </c>
      <c r="T117" s="237" t="s">
        <v>204</v>
      </c>
      <c r="U117" s="222">
        <v>0</v>
      </c>
      <c r="V117" s="222">
        <f>ROUND(E117*U117,2)</f>
        <v>0</v>
      </c>
      <c r="W117" s="222"/>
      <c r="X117" s="222" t="s">
        <v>279</v>
      </c>
      <c r="Y117" s="222" t="s">
        <v>183</v>
      </c>
      <c r="Z117" s="212"/>
      <c r="AA117" s="212"/>
      <c r="AB117" s="212"/>
      <c r="AC117" s="212"/>
      <c r="AD117" s="212"/>
      <c r="AE117" s="212"/>
      <c r="AF117" s="212"/>
      <c r="AG117" s="212" t="s">
        <v>280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5">
      <c r="A118" s="219"/>
      <c r="B118" s="220"/>
      <c r="C118" s="258" t="s">
        <v>324</v>
      </c>
      <c r="D118" s="251"/>
      <c r="E118" s="252"/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210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5">
      <c r="A119" s="219"/>
      <c r="B119" s="220"/>
      <c r="C119" s="258" t="s">
        <v>330</v>
      </c>
      <c r="D119" s="251"/>
      <c r="E119" s="252">
        <v>1.64835</v>
      </c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210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5">
      <c r="A120" s="219"/>
      <c r="B120" s="220"/>
      <c r="C120" s="258" t="s">
        <v>331</v>
      </c>
      <c r="D120" s="251"/>
      <c r="E120" s="252">
        <v>1.5065999999999999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210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5">
      <c r="A121" s="224" t="s">
        <v>176</v>
      </c>
      <c r="B121" s="225" t="s">
        <v>91</v>
      </c>
      <c r="C121" s="245" t="s">
        <v>92</v>
      </c>
      <c r="D121" s="226"/>
      <c r="E121" s="227"/>
      <c r="F121" s="228"/>
      <c r="G121" s="228">
        <f>SUMIF(AG122:AG134,"&lt;&gt;NOR",G122:G134)</f>
        <v>0</v>
      </c>
      <c r="H121" s="228"/>
      <c r="I121" s="228">
        <f>SUM(I122:I134)</f>
        <v>0</v>
      </c>
      <c r="J121" s="228"/>
      <c r="K121" s="228">
        <f>SUM(K122:K134)</f>
        <v>0</v>
      </c>
      <c r="L121" s="228"/>
      <c r="M121" s="228">
        <f>SUM(M122:M134)</f>
        <v>0</v>
      </c>
      <c r="N121" s="227"/>
      <c r="O121" s="227">
        <f>SUM(O122:O134)</f>
        <v>0.76</v>
      </c>
      <c r="P121" s="227"/>
      <c r="Q121" s="227">
        <f>SUM(Q122:Q134)</f>
        <v>0</v>
      </c>
      <c r="R121" s="228"/>
      <c r="S121" s="228"/>
      <c r="T121" s="229"/>
      <c r="U121" s="223"/>
      <c r="V121" s="223">
        <f>SUM(V122:V134)</f>
        <v>35.659999999999997</v>
      </c>
      <c r="W121" s="223"/>
      <c r="X121" s="223"/>
      <c r="Y121" s="223"/>
      <c r="AG121" t="s">
        <v>177</v>
      </c>
    </row>
    <row r="122" spans="1:60" ht="20.399999999999999" outlineLevel="1" x14ac:dyDescent="0.25">
      <c r="A122" s="231">
        <v>30</v>
      </c>
      <c r="B122" s="232" t="s">
        <v>332</v>
      </c>
      <c r="C122" s="247" t="s">
        <v>333</v>
      </c>
      <c r="D122" s="233" t="s">
        <v>227</v>
      </c>
      <c r="E122" s="234">
        <v>209.57325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4">
        <v>3.63E-3</v>
      </c>
      <c r="O122" s="234">
        <f>ROUND(E122*N122,2)</f>
        <v>0.76</v>
      </c>
      <c r="P122" s="234">
        <v>0</v>
      </c>
      <c r="Q122" s="234">
        <f>ROUND(E122*P122,2)</f>
        <v>0</v>
      </c>
      <c r="R122" s="236" t="s">
        <v>203</v>
      </c>
      <c r="S122" s="236" t="s">
        <v>181</v>
      </c>
      <c r="T122" s="237" t="s">
        <v>204</v>
      </c>
      <c r="U122" s="222">
        <v>0.17016000000000001</v>
      </c>
      <c r="V122" s="222">
        <f>ROUND(E122*U122,2)</f>
        <v>35.659999999999997</v>
      </c>
      <c r="W122" s="222"/>
      <c r="X122" s="222" t="s">
        <v>205</v>
      </c>
      <c r="Y122" s="222" t="s">
        <v>183</v>
      </c>
      <c r="Z122" s="212"/>
      <c r="AA122" s="212"/>
      <c r="AB122" s="212"/>
      <c r="AC122" s="212"/>
      <c r="AD122" s="212"/>
      <c r="AE122" s="212"/>
      <c r="AF122" s="212"/>
      <c r="AG122" s="212" t="s">
        <v>206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5">
      <c r="A123" s="219"/>
      <c r="B123" s="220"/>
      <c r="C123" s="258" t="s">
        <v>334</v>
      </c>
      <c r="D123" s="251"/>
      <c r="E123" s="252">
        <v>87.323750000000004</v>
      </c>
      <c r="F123" s="222"/>
      <c r="G123" s="222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210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5">
      <c r="A124" s="219"/>
      <c r="B124" s="220"/>
      <c r="C124" s="258" t="s">
        <v>335</v>
      </c>
      <c r="D124" s="251"/>
      <c r="E124" s="252">
        <v>28.327500000000001</v>
      </c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210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5">
      <c r="A125" s="219"/>
      <c r="B125" s="220"/>
      <c r="C125" s="258" t="s">
        <v>336</v>
      </c>
      <c r="D125" s="251"/>
      <c r="E125" s="252">
        <v>1.472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210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19"/>
      <c r="B126" s="220"/>
      <c r="C126" s="258" t="s">
        <v>337</v>
      </c>
      <c r="D126" s="251"/>
      <c r="E126" s="252">
        <v>1.84</v>
      </c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210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19"/>
      <c r="B127" s="220"/>
      <c r="C127" s="258" t="s">
        <v>338</v>
      </c>
      <c r="D127" s="251"/>
      <c r="E127" s="252">
        <v>0.51749999999999996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210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5">
      <c r="A128" s="219"/>
      <c r="B128" s="220"/>
      <c r="C128" s="258" t="s">
        <v>339</v>
      </c>
      <c r="D128" s="251"/>
      <c r="E128" s="252">
        <v>23.877500000000001</v>
      </c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210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5">
      <c r="A129" s="219"/>
      <c r="B129" s="220"/>
      <c r="C129" s="258" t="s">
        <v>340</v>
      </c>
      <c r="D129" s="251"/>
      <c r="E129" s="252">
        <v>7.4725000000000001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210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5">
      <c r="A130" s="219"/>
      <c r="B130" s="220"/>
      <c r="C130" s="258" t="s">
        <v>341</v>
      </c>
      <c r="D130" s="251"/>
      <c r="E130" s="252">
        <v>5.6849999999999996</v>
      </c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210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5">
      <c r="A131" s="219"/>
      <c r="B131" s="220"/>
      <c r="C131" s="258" t="s">
        <v>342</v>
      </c>
      <c r="D131" s="251"/>
      <c r="E131" s="252">
        <v>5.0350000000000001</v>
      </c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210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5">
      <c r="A132" s="219"/>
      <c r="B132" s="220"/>
      <c r="C132" s="258" t="s">
        <v>343</v>
      </c>
      <c r="D132" s="251"/>
      <c r="E132" s="252">
        <v>19.817499999999999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210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5">
      <c r="A133" s="219"/>
      <c r="B133" s="220"/>
      <c r="C133" s="258" t="s">
        <v>344</v>
      </c>
      <c r="D133" s="251"/>
      <c r="E133" s="252">
        <v>23.318750000000001</v>
      </c>
      <c r="F133" s="222"/>
      <c r="G133" s="222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210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5">
      <c r="A134" s="219"/>
      <c r="B134" s="220"/>
      <c r="C134" s="258" t="s">
        <v>345</v>
      </c>
      <c r="D134" s="251"/>
      <c r="E134" s="252">
        <v>4.8862500000000004</v>
      </c>
      <c r="F134" s="222"/>
      <c r="G134" s="222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210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5">
      <c r="A135" s="224" t="s">
        <v>176</v>
      </c>
      <c r="B135" s="225" t="s">
        <v>93</v>
      </c>
      <c r="C135" s="245" t="s">
        <v>94</v>
      </c>
      <c r="D135" s="226"/>
      <c r="E135" s="227"/>
      <c r="F135" s="228"/>
      <c r="G135" s="228">
        <f>SUMIF(AG136:AG173,"&lt;&gt;NOR",G136:G173)</f>
        <v>0</v>
      </c>
      <c r="H135" s="228"/>
      <c r="I135" s="228">
        <f>SUM(I136:I173)</f>
        <v>0</v>
      </c>
      <c r="J135" s="228"/>
      <c r="K135" s="228">
        <f>SUM(K136:K173)</f>
        <v>0</v>
      </c>
      <c r="L135" s="228"/>
      <c r="M135" s="228">
        <f>SUM(M136:M173)</f>
        <v>0</v>
      </c>
      <c r="N135" s="227"/>
      <c r="O135" s="227">
        <f>SUM(O136:O173)</f>
        <v>91.99</v>
      </c>
      <c r="P135" s="227"/>
      <c r="Q135" s="227">
        <f>SUM(Q136:Q173)</f>
        <v>0</v>
      </c>
      <c r="R135" s="228"/>
      <c r="S135" s="228"/>
      <c r="T135" s="229"/>
      <c r="U135" s="223"/>
      <c r="V135" s="223">
        <f>SUM(V136:V173)</f>
        <v>447.57000000000005</v>
      </c>
      <c r="W135" s="223"/>
      <c r="X135" s="223"/>
      <c r="Y135" s="223"/>
      <c r="AG135" t="s">
        <v>177</v>
      </c>
    </row>
    <row r="136" spans="1:60" outlineLevel="1" x14ac:dyDescent="0.25">
      <c r="A136" s="231">
        <v>31</v>
      </c>
      <c r="B136" s="232" t="s">
        <v>346</v>
      </c>
      <c r="C136" s="247" t="s">
        <v>347</v>
      </c>
      <c r="D136" s="233" t="s">
        <v>202</v>
      </c>
      <c r="E136" s="234">
        <v>28.445699999999999</v>
      </c>
      <c r="F136" s="235"/>
      <c r="G136" s="236">
        <f>ROUND(E136*F136,2)</f>
        <v>0</v>
      </c>
      <c r="H136" s="235"/>
      <c r="I136" s="236">
        <f>ROUND(E136*H136,2)</f>
        <v>0</v>
      </c>
      <c r="J136" s="235"/>
      <c r="K136" s="236">
        <f>ROUND(E136*J136,2)</f>
        <v>0</v>
      </c>
      <c r="L136" s="236">
        <v>21</v>
      </c>
      <c r="M136" s="236">
        <f>G136*(1+L136/100)</f>
        <v>0</v>
      </c>
      <c r="N136" s="234">
        <v>2.5249999999999999</v>
      </c>
      <c r="O136" s="234">
        <f>ROUND(E136*N136,2)</f>
        <v>71.83</v>
      </c>
      <c r="P136" s="234">
        <v>0</v>
      </c>
      <c r="Q136" s="234">
        <f>ROUND(E136*P136,2)</f>
        <v>0</v>
      </c>
      <c r="R136" s="236" t="s">
        <v>214</v>
      </c>
      <c r="S136" s="236" t="s">
        <v>181</v>
      </c>
      <c r="T136" s="237" t="s">
        <v>204</v>
      </c>
      <c r="U136" s="222">
        <v>3.2130000000000001</v>
      </c>
      <c r="V136" s="222">
        <f>ROUND(E136*U136,2)</f>
        <v>91.4</v>
      </c>
      <c r="W136" s="222"/>
      <c r="X136" s="222" t="s">
        <v>205</v>
      </c>
      <c r="Y136" s="222" t="s">
        <v>183</v>
      </c>
      <c r="Z136" s="212"/>
      <c r="AA136" s="212"/>
      <c r="AB136" s="212"/>
      <c r="AC136" s="212"/>
      <c r="AD136" s="212"/>
      <c r="AE136" s="212"/>
      <c r="AF136" s="212"/>
      <c r="AG136" s="212" t="s">
        <v>206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5">
      <c r="A137" s="219"/>
      <c r="B137" s="220"/>
      <c r="C137" s="257" t="s">
        <v>348</v>
      </c>
      <c r="D137" s="255"/>
      <c r="E137" s="255"/>
      <c r="F137" s="255"/>
      <c r="G137" s="255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208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30.6" outlineLevel="2" x14ac:dyDescent="0.25">
      <c r="A138" s="219"/>
      <c r="B138" s="220"/>
      <c r="C138" s="258" t="s">
        <v>349</v>
      </c>
      <c r="D138" s="251"/>
      <c r="E138" s="252">
        <v>24.654299999999999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210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5">
      <c r="A139" s="219"/>
      <c r="B139" s="220"/>
      <c r="C139" s="258" t="s">
        <v>350</v>
      </c>
      <c r="D139" s="251"/>
      <c r="E139" s="252">
        <v>3.7913999999999999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210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31">
        <v>32</v>
      </c>
      <c r="B140" s="232" t="s">
        <v>351</v>
      </c>
      <c r="C140" s="247" t="s">
        <v>352</v>
      </c>
      <c r="D140" s="233" t="s">
        <v>202</v>
      </c>
      <c r="E140" s="234">
        <v>2.62913</v>
      </c>
      <c r="F140" s="235"/>
      <c r="G140" s="236">
        <f>ROUND(E140*F140,2)</f>
        <v>0</v>
      </c>
      <c r="H140" s="235"/>
      <c r="I140" s="236">
        <f>ROUND(E140*H140,2)</f>
        <v>0</v>
      </c>
      <c r="J140" s="235"/>
      <c r="K140" s="236">
        <f>ROUND(E140*J140,2)</f>
        <v>0</v>
      </c>
      <c r="L140" s="236">
        <v>21</v>
      </c>
      <c r="M140" s="236">
        <f>G140*(1+L140/100)</f>
        <v>0</v>
      </c>
      <c r="N140" s="234">
        <v>2.5249999999999999</v>
      </c>
      <c r="O140" s="234">
        <f>ROUND(E140*N140,2)</f>
        <v>6.64</v>
      </c>
      <c r="P140" s="234">
        <v>0</v>
      </c>
      <c r="Q140" s="234">
        <f>ROUND(E140*P140,2)</f>
        <v>0</v>
      </c>
      <c r="R140" s="236" t="s">
        <v>214</v>
      </c>
      <c r="S140" s="236" t="s">
        <v>181</v>
      </c>
      <c r="T140" s="237" t="s">
        <v>204</v>
      </c>
      <c r="U140" s="222">
        <v>2.3170000000000002</v>
      </c>
      <c r="V140" s="222">
        <f>ROUND(E140*U140,2)</f>
        <v>6.09</v>
      </c>
      <c r="W140" s="222"/>
      <c r="X140" s="222" t="s">
        <v>205</v>
      </c>
      <c r="Y140" s="222" t="s">
        <v>183</v>
      </c>
      <c r="Z140" s="212"/>
      <c r="AA140" s="212"/>
      <c r="AB140" s="212"/>
      <c r="AC140" s="212"/>
      <c r="AD140" s="212"/>
      <c r="AE140" s="212"/>
      <c r="AF140" s="212"/>
      <c r="AG140" s="212" t="s">
        <v>206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5">
      <c r="A141" s="219"/>
      <c r="B141" s="220"/>
      <c r="C141" s="257" t="s">
        <v>348</v>
      </c>
      <c r="D141" s="255"/>
      <c r="E141" s="255"/>
      <c r="F141" s="255"/>
      <c r="G141" s="255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208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5">
      <c r="A142" s="219"/>
      <c r="B142" s="220"/>
      <c r="C142" s="258" t="s">
        <v>324</v>
      </c>
      <c r="D142" s="251"/>
      <c r="E142" s="252"/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210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5">
      <c r="A143" s="219"/>
      <c r="B143" s="220"/>
      <c r="C143" s="258" t="s">
        <v>353</v>
      </c>
      <c r="D143" s="251"/>
      <c r="E143" s="252">
        <v>1.3736299999999999</v>
      </c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210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5">
      <c r="A144" s="219"/>
      <c r="B144" s="220"/>
      <c r="C144" s="258" t="s">
        <v>354</v>
      </c>
      <c r="D144" s="251"/>
      <c r="E144" s="252">
        <v>1.2555000000000001</v>
      </c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210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5">
      <c r="A145" s="231">
        <v>33</v>
      </c>
      <c r="B145" s="232" t="s">
        <v>355</v>
      </c>
      <c r="C145" s="247" t="s">
        <v>356</v>
      </c>
      <c r="D145" s="233" t="s">
        <v>202</v>
      </c>
      <c r="E145" s="234">
        <v>28.445699999999999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4">
        <v>0</v>
      </c>
      <c r="O145" s="234">
        <f>ROUND(E145*N145,2)</f>
        <v>0</v>
      </c>
      <c r="P145" s="234">
        <v>0</v>
      </c>
      <c r="Q145" s="234">
        <f>ROUND(E145*P145,2)</f>
        <v>0</v>
      </c>
      <c r="R145" s="236" t="s">
        <v>214</v>
      </c>
      <c r="S145" s="236" t="s">
        <v>181</v>
      </c>
      <c r="T145" s="237" t="s">
        <v>204</v>
      </c>
      <c r="U145" s="222">
        <v>2.7</v>
      </c>
      <c r="V145" s="222">
        <f>ROUND(E145*U145,2)</f>
        <v>76.8</v>
      </c>
      <c r="W145" s="222"/>
      <c r="X145" s="222" t="s">
        <v>205</v>
      </c>
      <c r="Y145" s="222" t="s">
        <v>183</v>
      </c>
      <c r="Z145" s="212"/>
      <c r="AA145" s="212"/>
      <c r="AB145" s="212"/>
      <c r="AC145" s="212"/>
      <c r="AD145" s="212"/>
      <c r="AE145" s="212"/>
      <c r="AF145" s="212"/>
      <c r="AG145" s="212" t="s">
        <v>206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5">
      <c r="A146" s="219"/>
      <c r="B146" s="220"/>
      <c r="C146" s="257" t="s">
        <v>357</v>
      </c>
      <c r="D146" s="255"/>
      <c r="E146" s="255"/>
      <c r="F146" s="255"/>
      <c r="G146" s="255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208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19"/>
      <c r="B147" s="220"/>
      <c r="C147" s="258" t="s">
        <v>358</v>
      </c>
      <c r="D147" s="251"/>
      <c r="E147" s="252">
        <v>28.445699999999999</v>
      </c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210</v>
      </c>
      <c r="AH147" s="212">
        <v>5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5">
      <c r="A148" s="231">
        <v>34</v>
      </c>
      <c r="B148" s="232" t="s">
        <v>359</v>
      </c>
      <c r="C148" s="247" t="s">
        <v>360</v>
      </c>
      <c r="D148" s="233" t="s">
        <v>202</v>
      </c>
      <c r="E148" s="234">
        <v>2.62913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4">
        <v>0</v>
      </c>
      <c r="O148" s="234">
        <f>ROUND(E148*N148,2)</f>
        <v>0</v>
      </c>
      <c r="P148" s="234">
        <v>0</v>
      </c>
      <c r="Q148" s="234">
        <f>ROUND(E148*P148,2)</f>
        <v>0</v>
      </c>
      <c r="R148" s="236" t="s">
        <v>214</v>
      </c>
      <c r="S148" s="236" t="s">
        <v>181</v>
      </c>
      <c r="T148" s="237" t="s">
        <v>204</v>
      </c>
      <c r="U148" s="222">
        <v>0.67500000000000004</v>
      </c>
      <c r="V148" s="222">
        <f>ROUND(E148*U148,2)</f>
        <v>1.77</v>
      </c>
      <c r="W148" s="222"/>
      <c r="X148" s="222" t="s">
        <v>205</v>
      </c>
      <c r="Y148" s="222" t="s">
        <v>183</v>
      </c>
      <c r="Z148" s="212"/>
      <c r="AA148" s="212"/>
      <c r="AB148" s="212"/>
      <c r="AC148" s="212"/>
      <c r="AD148" s="212"/>
      <c r="AE148" s="212"/>
      <c r="AF148" s="212"/>
      <c r="AG148" s="212" t="s">
        <v>206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5">
      <c r="A149" s="219"/>
      <c r="B149" s="220"/>
      <c r="C149" s="257" t="s">
        <v>357</v>
      </c>
      <c r="D149" s="255"/>
      <c r="E149" s="255"/>
      <c r="F149" s="255"/>
      <c r="G149" s="255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208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5">
      <c r="A150" s="219"/>
      <c r="B150" s="220"/>
      <c r="C150" s="258" t="s">
        <v>361</v>
      </c>
      <c r="D150" s="251"/>
      <c r="E150" s="252">
        <v>2.62913</v>
      </c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210</v>
      </c>
      <c r="AH150" s="212">
        <v>5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5">
      <c r="A151" s="231">
        <v>35</v>
      </c>
      <c r="B151" s="232" t="s">
        <v>362</v>
      </c>
      <c r="C151" s="247" t="s">
        <v>363</v>
      </c>
      <c r="D151" s="233" t="s">
        <v>202</v>
      </c>
      <c r="E151" s="234">
        <v>28.445699999999999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4">
        <v>0</v>
      </c>
      <c r="O151" s="234">
        <f>ROUND(E151*N151,2)</f>
        <v>0</v>
      </c>
      <c r="P151" s="234">
        <v>0</v>
      </c>
      <c r="Q151" s="234">
        <f>ROUND(E151*P151,2)</f>
        <v>0</v>
      </c>
      <c r="R151" s="236" t="s">
        <v>214</v>
      </c>
      <c r="S151" s="236" t="s">
        <v>181</v>
      </c>
      <c r="T151" s="237" t="s">
        <v>204</v>
      </c>
      <c r="U151" s="222">
        <v>0.82</v>
      </c>
      <c r="V151" s="222">
        <f>ROUND(E151*U151,2)</f>
        <v>23.33</v>
      </c>
      <c r="W151" s="222"/>
      <c r="X151" s="222" t="s">
        <v>205</v>
      </c>
      <c r="Y151" s="222" t="s">
        <v>183</v>
      </c>
      <c r="Z151" s="212"/>
      <c r="AA151" s="212"/>
      <c r="AB151" s="212"/>
      <c r="AC151" s="212"/>
      <c r="AD151" s="212"/>
      <c r="AE151" s="212"/>
      <c r="AF151" s="212"/>
      <c r="AG151" s="212" t="s">
        <v>206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5">
      <c r="A152" s="219"/>
      <c r="B152" s="220"/>
      <c r="C152" s="257" t="s">
        <v>364</v>
      </c>
      <c r="D152" s="255"/>
      <c r="E152" s="255"/>
      <c r="F152" s="255"/>
      <c r="G152" s="255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208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19"/>
      <c r="B153" s="220"/>
      <c r="C153" s="258" t="s">
        <v>358</v>
      </c>
      <c r="D153" s="251"/>
      <c r="E153" s="252">
        <v>28.445699999999999</v>
      </c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210</v>
      </c>
      <c r="AH153" s="212">
        <v>5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5">
      <c r="A154" s="231">
        <v>36</v>
      </c>
      <c r="B154" s="232" t="s">
        <v>365</v>
      </c>
      <c r="C154" s="247" t="s">
        <v>366</v>
      </c>
      <c r="D154" s="233" t="s">
        <v>202</v>
      </c>
      <c r="E154" s="234">
        <v>2.62913</v>
      </c>
      <c r="F154" s="235"/>
      <c r="G154" s="236">
        <f>ROUND(E154*F154,2)</f>
        <v>0</v>
      </c>
      <c r="H154" s="235"/>
      <c r="I154" s="236">
        <f>ROUND(E154*H154,2)</f>
        <v>0</v>
      </c>
      <c r="J154" s="235"/>
      <c r="K154" s="236">
        <f>ROUND(E154*J154,2)</f>
        <v>0</v>
      </c>
      <c r="L154" s="236">
        <v>21</v>
      </c>
      <c r="M154" s="236">
        <f>G154*(1+L154/100)</f>
        <v>0</v>
      </c>
      <c r="N154" s="234">
        <v>0</v>
      </c>
      <c r="O154" s="234">
        <f>ROUND(E154*N154,2)</f>
        <v>0</v>
      </c>
      <c r="P154" s="234">
        <v>0</v>
      </c>
      <c r="Q154" s="234">
        <f>ROUND(E154*P154,2)</f>
        <v>0</v>
      </c>
      <c r="R154" s="236" t="s">
        <v>214</v>
      </c>
      <c r="S154" s="236" t="s">
        <v>181</v>
      </c>
      <c r="T154" s="237" t="s">
        <v>204</v>
      </c>
      <c r="U154" s="222">
        <v>0.20499999999999999</v>
      </c>
      <c r="V154" s="222">
        <f>ROUND(E154*U154,2)</f>
        <v>0.54</v>
      </c>
      <c r="W154" s="222"/>
      <c r="X154" s="222" t="s">
        <v>205</v>
      </c>
      <c r="Y154" s="222" t="s">
        <v>183</v>
      </c>
      <c r="Z154" s="212"/>
      <c r="AA154" s="212"/>
      <c r="AB154" s="212"/>
      <c r="AC154" s="212"/>
      <c r="AD154" s="212"/>
      <c r="AE154" s="212"/>
      <c r="AF154" s="212"/>
      <c r="AG154" s="212" t="s">
        <v>206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5">
      <c r="A155" s="219"/>
      <c r="B155" s="220"/>
      <c r="C155" s="257" t="s">
        <v>364</v>
      </c>
      <c r="D155" s="255"/>
      <c r="E155" s="255"/>
      <c r="F155" s="255"/>
      <c r="G155" s="255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208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5">
      <c r="A156" s="219"/>
      <c r="B156" s="220"/>
      <c r="C156" s="258" t="s">
        <v>361</v>
      </c>
      <c r="D156" s="251"/>
      <c r="E156" s="252">
        <v>2.62913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210</v>
      </c>
      <c r="AH156" s="212">
        <v>5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0.399999999999999" outlineLevel="1" x14ac:dyDescent="0.25">
      <c r="A157" s="231">
        <v>37</v>
      </c>
      <c r="B157" s="232" t="s">
        <v>367</v>
      </c>
      <c r="C157" s="247" t="s">
        <v>368</v>
      </c>
      <c r="D157" s="233" t="s">
        <v>329</v>
      </c>
      <c r="E157" s="234">
        <v>0.10824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4">
        <v>1.0820000000000001</v>
      </c>
      <c r="O157" s="234">
        <f>ROUND(E157*N157,2)</f>
        <v>0.12</v>
      </c>
      <c r="P157" s="234">
        <v>0</v>
      </c>
      <c r="Q157" s="234">
        <f>ROUND(E157*P157,2)</f>
        <v>0</v>
      </c>
      <c r="R157" s="236" t="s">
        <v>214</v>
      </c>
      <c r="S157" s="236" t="s">
        <v>181</v>
      </c>
      <c r="T157" s="237" t="s">
        <v>204</v>
      </c>
      <c r="U157" s="222">
        <v>15.231</v>
      </c>
      <c r="V157" s="222">
        <f>ROUND(E157*U157,2)</f>
        <v>1.65</v>
      </c>
      <c r="W157" s="222"/>
      <c r="X157" s="222" t="s">
        <v>205</v>
      </c>
      <c r="Y157" s="222" t="s">
        <v>183</v>
      </c>
      <c r="Z157" s="212"/>
      <c r="AA157" s="212"/>
      <c r="AB157" s="212"/>
      <c r="AC157" s="212"/>
      <c r="AD157" s="212"/>
      <c r="AE157" s="212"/>
      <c r="AF157" s="212"/>
      <c r="AG157" s="212" t="s">
        <v>206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5">
      <c r="A158" s="219"/>
      <c r="B158" s="220"/>
      <c r="C158" s="257" t="s">
        <v>369</v>
      </c>
      <c r="D158" s="255"/>
      <c r="E158" s="255"/>
      <c r="F158" s="255"/>
      <c r="G158" s="255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208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5">
      <c r="A159" s="219"/>
      <c r="B159" s="220"/>
      <c r="C159" s="258" t="s">
        <v>324</v>
      </c>
      <c r="D159" s="251"/>
      <c r="E159" s="252"/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210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5">
      <c r="A160" s="219"/>
      <c r="B160" s="220"/>
      <c r="C160" s="258" t="s">
        <v>370</v>
      </c>
      <c r="D160" s="251"/>
      <c r="E160" s="252">
        <v>5.6550000000000003E-2</v>
      </c>
      <c r="F160" s="222"/>
      <c r="G160" s="222"/>
      <c r="H160" s="222"/>
      <c r="I160" s="222"/>
      <c r="J160" s="222"/>
      <c r="K160" s="222"/>
      <c r="L160" s="222"/>
      <c r="M160" s="222"/>
      <c r="N160" s="221"/>
      <c r="O160" s="221"/>
      <c r="P160" s="221"/>
      <c r="Q160" s="221"/>
      <c r="R160" s="222"/>
      <c r="S160" s="222"/>
      <c r="T160" s="222"/>
      <c r="U160" s="222"/>
      <c r="V160" s="222"/>
      <c r="W160" s="222"/>
      <c r="X160" s="222"/>
      <c r="Y160" s="222"/>
      <c r="Z160" s="212"/>
      <c r="AA160" s="212"/>
      <c r="AB160" s="212"/>
      <c r="AC160" s="212"/>
      <c r="AD160" s="212"/>
      <c r="AE160" s="212"/>
      <c r="AF160" s="212"/>
      <c r="AG160" s="212" t="s">
        <v>210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5">
      <c r="A161" s="219"/>
      <c r="B161" s="220"/>
      <c r="C161" s="258" t="s">
        <v>371</v>
      </c>
      <c r="D161" s="251"/>
      <c r="E161" s="252">
        <v>5.169E-2</v>
      </c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210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0.399999999999999" outlineLevel="1" x14ac:dyDescent="0.25">
      <c r="A162" s="231">
        <v>38</v>
      </c>
      <c r="B162" s="232" t="s">
        <v>372</v>
      </c>
      <c r="C162" s="247" t="s">
        <v>373</v>
      </c>
      <c r="D162" s="233" t="s">
        <v>227</v>
      </c>
      <c r="E162" s="234">
        <v>474.09500000000003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4">
        <v>2.699E-2</v>
      </c>
      <c r="O162" s="234">
        <f>ROUND(E162*N162,2)</f>
        <v>12.8</v>
      </c>
      <c r="P162" s="234">
        <v>0</v>
      </c>
      <c r="Q162" s="234">
        <f>ROUND(E162*P162,2)</f>
        <v>0</v>
      </c>
      <c r="R162" s="236" t="s">
        <v>214</v>
      </c>
      <c r="S162" s="236" t="s">
        <v>181</v>
      </c>
      <c r="T162" s="237" t="s">
        <v>204</v>
      </c>
      <c r="U162" s="222">
        <v>0.38750000000000001</v>
      </c>
      <c r="V162" s="222">
        <f>ROUND(E162*U162,2)</f>
        <v>183.71</v>
      </c>
      <c r="W162" s="222"/>
      <c r="X162" s="222" t="s">
        <v>205</v>
      </c>
      <c r="Y162" s="222" t="s">
        <v>183</v>
      </c>
      <c r="Z162" s="212"/>
      <c r="AA162" s="212"/>
      <c r="AB162" s="212"/>
      <c r="AC162" s="212"/>
      <c r="AD162" s="212"/>
      <c r="AE162" s="212"/>
      <c r="AF162" s="212"/>
      <c r="AG162" s="212" t="s">
        <v>206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19"/>
      <c r="B163" s="220"/>
      <c r="C163" s="257" t="s">
        <v>374</v>
      </c>
      <c r="D163" s="255"/>
      <c r="E163" s="255"/>
      <c r="F163" s="255"/>
      <c r="G163" s="255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208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30.6" outlineLevel="2" x14ac:dyDescent="0.25">
      <c r="A164" s="219"/>
      <c r="B164" s="220"/>
      <c r="C164" s="258" t="s">
        <v>375</v>
      </c>
      <c r="D164" s="251"/>
      <c r="E164" s="252">
        <v>410.90499999999997</v>
      </c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210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5">
      <c r="A165" s="219"/>
      <c r="B165" s="220"/>
      <c r="C165" s="258" t="s">
        <v>376</v>
      </c>
      <c r="D165" s="251"/>
      <c r="E165" s="252">
        <v>63.19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210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5">
      <c r="A166" s="231">
        <v>39</v>
      </c>
      <c r="B166" s="232" t="s">
        <v>377</v>
      </c>
      <c r="C166" s="247" t="s">
        <v>378</v>
      </c>
      <c r="D166" s="233" t="s">
        <v>227</v>
      </c>
      <c r="E166" s="234">
        <v>17.5275</v>
      </c>
      <c r="F166" s="235"/>
      <c r="G166" s="236">
        <f>ROUND(E166*F166,2)</f>
        <v>0</v>
      </c>
      <c r="H166" s="235"/>
      <c r="I166" s="236">
        <f>ROUND(E166*H166,2)</f>
        <v>0</v>
      </c>
      <c r="J166" s="235"/>
      <c r="K166" s="236">
        <f>ROUND(E166*J166,2)</f>
        <v>0</v>
      </c>
      <c r="L166" s="236">
        <v>21</v>
      </c>
      <c r="M166" s="236">
        <f>G166*(1+L166/100)</f>
        <v>0</v>
      </c>
      <c r="N166" s="234">
        <v>1.8380000000000001E-2</v>
      </c>
      <c r="O166" s="234">
        <f>ROUND(E166*N166,2)</f>
        <v>0.32</v>
      </c>
      <c r="P166" s="234">
        <v>0</v>
      </c>
      <c r="Q166" s="234">
        <f>ROUND(E166*P166,2)</f>
        <v>0</v>
      </c>
      <c r="R166" s="236" t="s">
        <v>214</v>
      </c>
      <c r="S166" s="236" t="s">
        <v>181</v>
      </c>
      <c r="T166" s="237" t="s">
        <v>204</v>
      </c>
      <c r="U166" s="222">
        <v>1.93</v>
      </c>
      <c r="V166" s="222">
        <f>ROUND(E166*U166,2)</f>
        <v>33.83</v>
      </c>
      <c r="W166" s="222"/>
      <c r="X166" s="222" t="s">
        <v>205</v>
      </c>
      <c r="Y166" s="222" t="s">
        <v>183</v>
      </c>
      <c r="Z166" s="212"/>
      <c r="AA166" s="212"/>
      <c r="AB166" s="212"/>
      <c r="AC166" s="212"/>
      <c r="AD166" s="212"/>
      <c r="AE166" s="212"/>
      <c r="AF166" s="212"/>
      <c r="AG166" s="212" t="s">
        <v>206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5">
      <c r="A167" s="219"/>
      <c r="B167" s="220"/>
      <c r="C167" s="257" t="s">
        <v>379</v>
      </c>
      <c r="D167" s="255"/>
      <c r="E167" s="255"/>
      <c r="F167" s="255"/>
      <c r="G167" s="255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208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5">
      <c r="A168" s="219"/>
      <c r="B168" s="220"/>
      <c r="C168" s="258" t="s">
        <v>324</v>
      </c>
      <c r="D168" s="251"/>
      <c r="E168" s="252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210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5">
      <c r="A169" s="219"/>
      <c r="B169" s="220"/>
      <c r="C169" s="258" t="s">
        <v>325</v>
      </c>
      <c r="D169" s="251"/>
      <c r="E169" s="252">
        <v>9.1575000000000006</v>
      </c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210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5">
      <c r="A170" s="219"/>
      <c r="B170" s="220"/>
      <c r="C170" s="258" t="s">
        <v>326</v>
      </c>
      <c r="D170" s="251"/>
      <c r="E170" s="252">
        <v>8.3699999999999992</v>
      </c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210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0.399999999999999" outlineLevel="1" x14ac:dyDescent="0.25">
      <c r="A171" s="231">
        <v>40</v>
      </c>
      <c r="B171" s="232" t="s">
        <v>380</v>
      </c>
      <c r="C171" s="247" t="s">
        <v>381</v>
      </c>
      <c r="D171" s="233" t="s">
        <v>227</v>
      </c>
      <c r="E171" s="234">
        <v>474.09500000000003</v>
      </c>
      <c r="F171" s="235"/>
      <c r="G171" s="236">
        <f>ROUND(E171*F171,2)</f>
        <v>0</v>
      </c>
      <c r="H171" s="235"/>
      <c r="I171" s="236">
        <f>ROUND(E171*H171,2)</f>
        <v>0</v>
      </c>
      <c r="J171" s="235"/>
      <c r="K171" s="236">
        <f>ROUND(E171*J171,2)</f>
        <v>0</v>
      </c>
      <c r="L171" s="236">
        <v>21</v>
      </c>
      <c r="M171" s="236">
        <f>G171*(1+L171/100)</f>
        <v>0</v>
      </c>
      <c r="N171" s="234">
        <v>5.9000000000000003E-4</v>
      </c>
      <c r="O171" s="234">
        <f>ROUND(E171*N171,2)</f>
        <v>0.28000000000000003</v>
      </c>
      <c r="P171" s="234">
        <v>0</v>
      </c>
      <c r="Q171" s="234">
        <f>ROUND(E171*P171,2)</f>
        <v>0</v>
      </c>
      <c r="R171" s="236" t="s">
        <v>214</v>
      </c>
      <c r="S171" s="236" t="s">
        <v>181</v>
      </c>
      <c r="T171" s="237" t="s">
        <v>204</v>
      </c>
      <c r="U171" s="222">
        <v>0.06</v>
      </c>
      <c r="V171" s="222">
        <f>ROUND(E171*U171,2)</f>
        <v>28.45</v>
      </c>
      <c r="W171" s="222"/>
      <c r="X171" s="222" t="s">
        <v>205</v>
      </c>
      <c r="Y171" s="222" t="s">
        <v>183</v>
      </c>
      <c r="Z171" s="212"/>
      <c r="AA171" s="212"/>
      <c r="AB171" s="212"/>
      <c r="AC171" s="212"/>
      <c r="AD171" s="212"/>
      <c r="AE171" s="212"/>
      <c r="AF171" s="212"/>
      <c r="AG171" s="212" t="s">
        <v>206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30.6" outlineLevel="2" x14ac:dyDescent="0.25">
      <c r="A172" s="219"/>
      <c r="B172" s="220"/>
      <c r="C172" s="258" t="s">
        <v>375</v>
      </c>
      <c r="D172" s="251"/>
      <c r="E172" s="252">
        <v>410.90499999999997</v>
      </c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210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5">
      <c r="A173" s="219"/>
      <c r="B173" s="220"/>
      <c r="C173" s="258" t="s">
        <v>376</v>
      </c>
      <c r="D173" s="251"/>
      <c r="E173" s="252">
        <v>63.19</v>
      </c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210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5">
      <c r="A174" s="224" t="s">
        <v>176</v>
      </c>
      <c r="B174" s="225" t="s">
        <v>95</v>
      </c>
      <c r="C174" s="245" t="s">
        <v>96</v>
      </c>
      <c r="D174" s="226"/>
      <c r="E174" s="227"/>
      <c r="F174" s="228"/>
      <c r="G174" s="228">
        <f>SUMIF(AG175:AG179,"&lt;&gt;NOR",G175:G179)</f>
        <v>0</v>
      </c>
      <c r="H174" s="228"/>
      <c r="I174" s="228">
        <f>SUM(I175:I179)</f>
        <v>0</v>
      </c>
      <c r="J174" s="228"/>
      <c r="K174" s="228">
        <f>SUM(K175:K179)</f>
        <v>0</v>
      </c>
      <c r="L174" s="228"/>
      <c r="M174" s="228">
        <f>SUM(M175:M179)</f>
        <v>0</v>
      </c>
      <c r="N174" s="227"/>
      <c r="O174" s="227">
        <f>SUM(O175:O179)</f>
        <v>0</v>
      </c>
      <c r="P174" s="227"/>
      <c r="Q174" s="227">
        <f>SUM(Q175:Q179)</f>
        <v>0</v>
      </c>
      <c r="R174" s="228"/>
      <c r="S174" s="228"/>
      <c r="T174" s="229"/>
      <c r="U174" s="223"/>
      <c r="V174" s="223">
        <f>SUM(V175:V179)</f>
        <v>0</v>
      </c>
      <c r="W174" s="223"/>
      <c r="X174" s="223"/>
      <c r="Y174" s="223"/>
      <c r="AG174" t="s">
        <v>177</v>
      </c>
    </row>
    <row r="175" spans="1:60" ht="20.399999999999999" outlineLevel="1" x14ac:dyDescent="0.25">
      <c r="A175" s="238">
        <v>41</v>
      </c>
      <c r="B175" s="239" t="s">
        <v>382</v>
      </c>
      <c r="C175" s="246" t="s">
        <v>383</v>
      </c>
      <c r="D175" s="240" t="s">
        <v>213</v>
      </c>
      <c r="E175" s="241">
        <v>5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0</v>
      </c>
      <c r="O175" s="241">
        <f>ROUND(E175*N175,2)</f>
        <v>0</v>
      </c>
      <c r="P175" s="241">
        <v>0</v>
      </c>
      <c r="Q175" s="241">
        <f>ROUND(E175*P175,2)</f>
        <v>0</v>
      </c>
      <c r="R175" s="243"/>
      <c r="S175" s="243" t="s">
        <v>384</v>
      </c>
      <c r="T175" s="244" t="s">
        <v>182</v>
      </c>
      <c r="U175" s="222">
        <v>0</v>
      </c>
      <c r="V175" s="222">
        <f>ROUND(E175*U175,2)</f>
        <v>0</v>
      </c>
      <c r="W175" s="222"/>
      <c r="X175" s="222" t="s">
        <v>205</v>
      </c>
      <c r="Y175" s="222" t="s">
        <v>183</v>
      </c>
      <c r="Z175" s="212"/>
      <c r="AA175" s="212"/>
      <c r="AB175" s="212"/>
      <c r="AC175" s="212"/>
      <c r="AD175" s="212"/>
      <c r="AE175" s="212"/>
      <c r="AF175" s="212"/>
      <c r="AG175" s="212" t="s">
        <v>206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0.399999999999999" outlineLevel="1" x14ac:dyDescent="0.25">
      <c r="A176" s="238">
        <v>42</v>
      </c>
      <c r="B176" s="239" t="s">
        <v>385</v>
      </c>
      <c r="C176" s="246" t="s">
        <v>386</v>
      </c>
      <c r="D176" s="240" t="s">
        <v>213</v>
      </c>
      <c r="E176" s="241">
        <v>3</v>
      </c>
      <c r="F176" s="242"/>
      <c r="G176" s="243">
        <f>ROUND(E176*F176,2)</f>
        <v>0</v>
      </c>
      <c r="H176" s="242"/>
      <c r="I176" s="243">
        <f>ROUND(E176*H176,2)</f>
        <v>0</v>
      </c>
      <c r="J176" s="242"/>
      <c r="K176" s="243">
        <f>ROUND(E176*J176,2)</f>
        <v>0</v>
      </c>
      <c r="L176" s="243">
        <v>21</v>
      </c>
      <c r="M176" s="243">
        <f>G176*(1+L176/100)</f>
        <v>0</v>
      </c>
      <c r="N176" s="241">
        <v>0</v>
      </c>
      <c r="O176" s="241">
        <f>ROUND(E176*N176,2)</f>
        <v>0</v>
      </c>
      <c r="P176" s="241">
        <v>0</v>
      </c>
      <c r="Q176" s="241">
        <f>ROUND(E176*P176,2)</f>
        <v>0</v>
      </c>
      <c r="R176" s="243"/>
      <c r="S176" s="243" t="s">
        <v>384</v>
      </c>
      <c r="T176" s="244" t="s">
        <v>182</v>
      </c>
      <c r="U176" s="222">
        <v>0</v>
      </c>
      <c r="V176" s="222">
        <f>ROUND(E176*U176,2)</f>
        <v>0</v>
      </c>
      <c r="W176" s="222"/>
      <c r="X176" s="222" t="s">
        <v>205</v>
      </c>
      <c r="Y176" s="222" t="s">
        <v>183</v>
      </c>
      <c r="Z176" s="212"/>
      <c r="AA176" s="212"/>
      <c r="AB176" s="212"/>
      <c r="AC176" s="212"/>
      <c r="AD176" s="212"/>
      <c r="AE176" s="212"/>
      <c r="AF176" s="212"/>
      <c r="AG176" s="212" t="s">
        <v>206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5">
      <c r="A177" s="238">
        <v>43</v>
      </c>
      <c r="B177" s="239" t="s">
        <v>387</v>
      </c>
      <c r="C177" s="246" t="s">
        <v>388</v>
      </c>
      <c r="D177" s="240" t="s">
        <v>213</v>
      </c>
      <c r="E177" s="241">
        <v>5</v>
      </c>
      <c r="F177" s="242"/>
      <c r="G177" s="243">
        <f>ROUND(E177*F177,2)</f>
        <v>0</v>
      </c>
      <c r="H177" s="242"/>
      <c r="I177" s="243">
        <f>ROUND(E177*H177,2)</f>
        <v>0</v>
      </c>
      <c r="J177" s="242"/>
      <c r="K177" s="243">
        <f>ROUND(E177*J177,2)</f>
        <v>0</v>
      </c>
      <c r="L177" s="243">
        <v>21</v>
      </c>
      <c r="M177" s="243">
        <f>G177*(1+L177/100)</f>
        <v>0</v>
      </c>
      <c r="N177" s="241">
        <v>0</v>
      </c>
      <c r="O177" s="241">
        <f>ROUND(E177*N177,2)</f>
        <v>0</v>
      </c>
      <c r="P177" s="241">
        <v>0</v>
      </c>
      <c r="Q177" s="241">
        <f>ROUND(E177*P177,2)</f>
        <v>0</v>
      </c>
      <c r="R177" s="243"/>
      <c r="S177" s="243" t="s">
        <v>384</v>
      </c>
      <c r="T177" s="244" t="s">
        <v>182</v>
      </c>
      <c r="U177" s="222">
        <v>0</v>
      </c>
      <c r="V177" s="222">
        <f>ROUND(E177*U177,2)</f>
        <v>0</v>
      </c>
      <c r="W177" s="222"/>
      <c r="X177" s="222" t="s">
        <v>205</v>
      </c>
      <c r="Y177" s="222" t="s">
        <v>183</v>
      </c>
      <c r="Z177" s="212"/>
      <c r="AA177" s="212"/>
      <c r="AB177" s="212"/>
      <c r="AC177" s="212"/>
      <c r="AD177" s="212"/>
      <c r="AE177" s="212"/>
      <c r="AF177" s="212"/>
      <c r="AG177" s="212" t="s">
        <v>206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0.399999999999999" outlineLevel="1" x14ac:dyDescent="0.25">
      <c r="A178" s="238">
        <v>44</v>
      </c>
      <c r="B178" s="239" t="s">
        <v>389</v>
      </c>
      <c r="C178" s="246" t="s">
        <v>390</v>
      </c>
      <c r="D178" s="240" t="s">
        <v>213</v>
      </c>
      <c r="E178" s="241">
        <v>1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0</v>
      </c>
      <c r="O178" s="241">
        <f>ROUND(E178*N178,2)</f>
        <v>0</v>
      </c>
      <c r="P178" s="241">
        <v>0</v>
      </c>
      <c r="Q178" s="241">
        <f>ROUND(E178*P178,2)</f>
        <v>0</v>
      </c>
      <c r="R178" s="243"/>
      <c r="S178" s="243" t="s">
        <v>384</v>
      </c>
      <c r="T178" s="244" t="s">
        <v>182</v>
      </c>
      <c r="U178" s="222">
        <v>0</v>
      </c>
      <c r="V178" s="222">
        <f>ROUND(E178*U178,2)</f>
        <v>0</v>
      </c>
      <c r="W178" s="222"/>
      <c r="X178" s="222" t="s">
        <v>205</v>
      </c>
      <c r="Y178" s="222" t="s">
        <v>183</v>
      </c>
      <c r="Z178" s="212"/>
      <c r="AA178" s="212"/>
      <c r="AB178" s="212"/>
      <c r="AC178" s="212"/>
      <c r="AD178" s="212"/>
      <c r="AE178" s="212"/>
      <c r="AF178" s="212"/>
      <c r="AG178" s="212" t="s">
        <v>206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.399999999999999" outlineLevel="1" x14ac:dyDescent="0.25">
      <c r="A179" s="238">
        <v>45</v>
      </c>
      <c r="B179" s="239" t="s">
        <v>391</v>
      </c>
      <c r="C179" s="246" t="s">
        <v>392</v>
      </c>
      <c r="D179" s="240" t="s">
        <v>213</v>
      </c>
      <c r="E179" s="241">
        <v>2</v>
      </c>
      <c r="F179" s="242"/>
      <c r="G179" s="243">
        <f>ROUND(E179*F179,2)</f>
        <v>0</v>
      </c>
      <c r="H179" s="242"/>
      <c r="I179" s="243">
        <f>ROUND(E179*H179,2)</f>
        <v>0</v>
      </c>
      <c r="J179" s="242"/>
      <c r="K179" s="243">
        <f>ROUND(E179*J179,2)</f>
        <v>0</v>
      </c>
      <c r="L179" s="243">
        <v>21</v>
      </c>
      <c r="M179" s="243">
        <f>G179*(1+L179/100)</f>
        <v>0</v>
      </c>
      <c r="N179" s="241">
        <v>0</v>
      </c>
      <c r="O179" s="241">
        <f>ROUND(E179*N179,2)</f>
        <v>0</v>
      </c>
      <c r="P179" s="241">
        <v>0</v>
      </c>
      <c r="Q179" s="241">
        <f>ROUND(E179*P179,2)</f>
        <v>0</v>
      </c>
      <c r="R179" s="243"/>
      <c r="S179" s="243" t="s">
        <v>384</v>
      </c>
      <c r="T179" s="244" t="s">
        <v>182</v>
      </c>
      <c r="U179" s="222">
        <v>0</v>
      </c>
      <c r="V179" s="222">
        <f>ROUND(E179*U179,2)</f>
        <v>0</v>
      </c>
      <c r="W179" s="222"/>
      <c r="X179" s="222" t="s">
        <v>205</v>
      </c>
      <c r="Y179" s="222" t="s">
        <v>183</v>
      </c>
      <c r="Z179" s="212"/>
      <c r="AA179" s="212"/>
      <c r="AB179" s="212"/>
      <c r="AC179" s="212"/>
      <c r="AD179" s="212"/>
      <c r="AE179" s="212"/>
      <c r="AF179" s="212"/>
      <c r="AG179" s="212" t="s">
        <v>206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x14ac:dyDescent="0.25">
      <c r="A180" s="224" t="s">
        <v>176</v>
      </c>
      <c r="B180" s="225" t="s">
        <v>99</v>
      </c>
      <c r="C180" s="245" t="s">
        <v>100</v>
      </c>
      <c r="D180" s="226"/>
      <c r="E180" s="227"/>
      <c r="F180" s="228"/>
      <c r="G180" s="228">
        <f>SUMIF(AG181:AG182,"&lt;&gt;NOR",G181:G182)</f>
        <v>0</v>
      </c>
      <c r="H180" s="228"/>
      <c r="I180" s="228">
        <f>SUM(I181:I182)</f>
        <v>0</v>
      </c>
      <c r="J180" s="228"/>
      <c r="K180" s="228">
        <f>SUM(K181:K182)</f>
        <v>0</v>
      </c>
      <c r="L180" s="228"/>
      <c r="M180" s="228">
        <f>SUM(M181:M182)</f>
        <v>0</v>
      </c>
      <c r="N180" s="227"/>
      <c r="O180" s="227">
        <f>SUM(O181:O182)</f>
        <v>0.78</v>
      </c>
      <c r="P180" s="227"/>
      <c r="Q180" s="227">
        <f>SUM(Q181:Q182)</f>
        <v>0</v>
      </c>
      <c r="R180" s="228"/>
      <c r="S180" s="228"/>
      <c r="T180" s="229"/>
      <c r="U180" s="223"/>
      <c r="V180" s="223">
        <f>SUM(V181:V182)</f>
        <v>105.82</v>
      </c>
      <c r="W180" s="223"/>
      <c r="X180" s="223"/>
      <c r="Y180" s="223"/>
      <c r="AG180" t="s">
        <v>177</v>
      </c>
    </row>
    <row r="181" spans="1:60" outlineLevel="1" x14ac:dyDescent="0.25">
      <c r="A181" s="231">
        <v>46</v>
      </c>
      <c r="B181" s="232" t="s">
        <v>393</v>
      </c>
      <c r="C181" s="247" t="s">
        <v>394</v>
      </c>
      <c r="D181" s="233" t="s">
        <v>227</v>
      </c>
      <c r="E181" s="234">
        <v>494.48</v>
      </c>
      <c r="F181" s="235"/>
      <c r="G181" s="236">
        <f>ROUND(E181*F181,2)</f>
        <v>0</v>
      </c>
      <c r="H181" s="235"/>
      <c r="I181" s="236">
        <f>ROUND(E181*H181,2)</f>
        <v>0</v>
      </c>
      <c r="J181" s="235"/>
      <c r="K181" s="236">
        <f>ROUND(E181*J181,2)</f>
        <v>0</v>
      </c>
      <c r="L181" s="236">
        <v>21</v>
      </c>
      <c r="M181" s="236">
        <f>G181*(1+L181/100)</f>
        <v>0</v>
      </c>
      <c r="N181" s="234">
        <v>1.58E-3</v>
      </c>
      <c r="O181" s="234">
        <f>ROUND(E181*N181,2)</f>
        <v>0.78</v>
      </c>
      <c r="P181" s="234">
        <v>0</v>
      </c>
      <c r="Q181" s="234">
        <f>ROUND(E181*P181,2)</f>
        <v>0</v>
      </c>
      <c r="R181" s="236" t="s">
        <v>395</v>
      </c>
      <c r="S181" s="236" t="s">
        <v>181</v>
      </c>
      <c r="T181" s="237" t="s">
        <v>204</v>
      </c>
      <c r="U181" s="222">
        <v>0.214</v>
      </c>
      <c r="V181" s="222">
        <f>ROUND(E181*U181,2)</f>
        <v>105.82</v>
      </c>
      <c r="W181" s="222"/>
      <c r="X181" s="222" t="s">
        <v>205</v>
      </c>
      <c r="Y181" s="222" t="s">
        <v>183</v>
      </c>
      <c r="Z181" s="212"/>
      <c r="AA181" s="212"/>
      <c r="AB181" s="212"/>
      <c r="AC181" s="212"/>
      <c r="AD181" s="212"/>
      <c r="AE181" s="212"/>
      <c r="AF181" s="212"/>
      <c r="AG181" s="212" t="s">
        <v>206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30.6" outlineLevel="2" x14ac:dyDescent="0.25">
      <c r="A182" s="219"/>
      <c r="B182" s="220"/>
      <c r="C182" s="258" t="s">
        <v>396</v>
      </c>
      <c r="D182" s="251"/>
      <c r="E182" s="252">
        <v>494.48</v>
      </c>
      <c r="F182" s="222"/>
      <c r="G182" s="222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210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5">
      <c r="A183" s="224" t="s">
        <v>176</v>
      </c>
      <c r="B183" s="225" t="s">
        <v>101</v>
      </c>
      <c r="C183" s="245" t="s">
        <v>102</v>
      </c>
      <c r="D183" s="226"/>
      <c r="E183" s="227"/>
      <c r="F183" s="228"/>
      <c r="G183" s="228">
        <f>SUMIF(AG184:AG200,"&lt;&gt;NOR",G184:G200)</f>
        <v>0</v>
      </c>
      <c r="H183" s="228"/>
      <c r="I183" s="228">
        <f>SUM(I184:I200)</f>
        <v>0</v>
      </c>
      <c r="J183" s="228"/>
      <c r="K183" s="228">
        <f>SUM(K184:K200)</f>
        <v>0</v>
      </c>
      <c r="L183" s="228"/>
      <c r="M183" s="228">
        <f>SUM(M184:M200)</f>
        <v>0</v>
      </c>
      <c r="N183" s="227"/>
      <c r="O183" s="227">
        <f>SUM(O184:O200)</f>
        <v>0.05</v>
      </c>
      <c r="P183" s="227"/>
      <c r="Q183" s="227">
        <f>SUM(Q184:Q200)</f>
        <v>0</v>
      </c>
      <c r="R183" s="228"/>
      <c r="S183" s="228"/>
      <c r="T183" s="229"/>
      <c r="U183" s="223"/>
      <c r="V183" s="223">
        <f>SUM(V184:V200)</f>
        <v>154.47</v>
      </c>
      <c r="W183" s="223"/>
      <c r="X183" s="223"/>
      <c r="Y183" s="223"/>
      <c r="AG183" t="s">
        <v>177</v>
      </c>
    </row>
    <row r="184" spans="1:60" ht="40.799999999999997" outlineLevel="1" x14ac:dyDescent="0.25">
      <c r="A184" s="231">
        <v>47</v>
      </c>
      <c r="B184" s="232" t="s">
        <v>397</v>
      </c>
      <c r="C184" s="247" t="s">
        <v>398</v>
      </c>
      <c r="D184" s="233" t="s">
        <v>227</v>
      </c>
      <c r="E184" s="234">
        <v>494.48</v>
      </c>
      <c r="F184" s="235"/>
      <c r="G184" s="236">
        <f>ROUND(E184*F184,2)</f>
        <v>0</v>
      </c>
      <c r="H184" s="235"/>
      <c r="I184" s="236">
        <f>ROUND(E184*H184,2)</f>
        <v>0</v>
      </c>
      <c r="J184" s="235"/>
      <c r="K184" s="236">
        <f>ROUND(E184*J184,2)</f>
        <v>0</v>
      </c>
      <c r="L184" s="236">
        <v>21</v>
      </c>
      <c r="M184" s="236">
        <f>G184*(1+L184/100)</f>
        <v>0</v>
      </c>
      <c r="N184" s="234">
        <v>4.0000000000000003E-5</v>
      </c>
      <c r="O184" s="234">
        <f>ROUND(E184*N184,2)</f>
        <v>0.02</v>
      </c>
      <c r="P184" s="234">
        <v>0</v>
      </c>
      <c r="Q184" s="234">
        <f>ROUND(E184*P184,2)</f>
        <v>0</v>
      </c>
      <c r="R184" s="236" t="s">
        <v>214</v>
      </c>
      <c r="S184" s="236" t="s">
        <v>181</v>
      </c>
      <c r="T184" s="237" t="s">
        <v>204</v>
      </c>
      <c r="U184" s="222">
        <v>0.308</v>
      </c>
      <c r="V184" s="222">
        <f>ROUND(E184*U184,2)</f>
        <v>152.30000000000001</v>
      </c>
      <c r="W184" s="222"/>
      <c r="X184" s="222" t="s">
        <v>205</v>
      </c>
      <c r="Y184" s="222" t="s">
        <v>183</v>
      </c>
      <c r="Z184" s="212"/>
      <c r="AA184" s="212"/>
      <c r="AB184" s="212"/>
      <c r="AC184" s="212"/>
      <c r="AD184" s="212"/>
      <c r="AE184" s="212"/>
      <c r="AF184" s="212"/>
      <c r="AG184" s="212" t="s">
        <v>206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30.6" outlineLevel="2" x14ac:dyDescent="0.25">
      <c r="A185" s="219"/>
      <c r="B185" s="220"/>
      <c r="C185" s="258" t="s">
        <v>396</v>
      </c>
      <c r="D185" s="251"/>
      <c r="E185" s="252">
        <v>494.48</v>
      </c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210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5">
      <c r="A186" s="231">
        <v>48</v>
      </c>
      <c r="B186" s="232" t="s">
        <v>399</v>
      </c>
      <c r="C186" s="247" t="s">
        <v>400</v>
      </c>
      <c r="D186" s="233" t="s">
        <v>213</v>
      </c>
      <c r="E186" s="234">
        <v>1</v>
      </c>
      <c r="F186" s="235"/>
      <c r="G186" s="236">
        <f>ROUND(E186*F186,2)</f>
        <v>0</v>
      </c>
      <c r="H186" s="235"/>
      <c r="I186" s="236">
        <f>ROUND(E186*H186,2)</f>
        <v>0</v>
      </c>
      <c r="J186" s="235"/>
      <c r="K186" s="236">
        <f>ROUND(E186*J186,2)</f>
        <v>0</v>
      </c>
      <c r="L186" s="236">
        <v>21</v>
      </c>
      <c r="M186" s="236">
        <f>G186*(1+L186/100)</f>
        <v>0</v>
      </c>
      <c r="N186" s="234">
        <v>1.0000000000000001E-5</v>
      </c>
      <c r="O186" s="234">
        <f>ROUND(E186*N186,2)</f>
        <v>0</v>
      </c>
      <c r="P186" s="234">
        <v>0</v>
      </c>
      <c r="Q186" s="234">
        <f>ROUND(E186*P186,2)</f>
        <v>0</v>
      </c>
      <c r="R186" s="236" t="s">
        <v>214</v>
      </c>
      <c r="S186" s="236" t="s">
        <v>181</v>
      </c>
      <c r="T186" s="237" t="s">
        <v>204</v>
      </c>
      <c r="U186" s="222">
        <v>0.17</v>
      </c>
      <c r="V186" s="222">
        <f>ROUND(E186*U186,2)</f>
        <v>0.17</v>
      </c>
      <c r="W186" s="222"/>
      <c r="X186" s="222" t="s">
        <v>205</v>
      </c>
      <c r="Y186" s="222" t="s">
        <v>183</v>
      </c>
      <c r="Z186" s="212"/>
      <c r="AA186" s="212"/>
      <c r="AB186" s="212"/>
      <c r="AC186" s="212"/>
      <c r="AD186" s="212"/>
      <c r="AE186" s="212"/>
      <c r="AF186" s="212"/>
      <c r="AG186" s="212" t="s">
        <v>206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5">
      <c r="A187" s="219"/>
      <c r="B187" s="220"/>
      <c r="C187" s="258" t="s">
        <v>401</v>
      </c>
      <c r="D187" s="251"/>
      <c r="E187" s="252">
        <v>1</v>
      </c>
      <c r="F187" s="222"/>
      <c r="G187" s="222"/>
      <c r="H187" s="222"/>
      <c r="I187" s="222"/>
      <c r="J187" s="222"/>
      <c r="K187" s="222"/>
      <c r="L187" s="222"/>
      <c r="M187" s="222"/>
      <c r="N187" s="221"/>
      <c r="O187" s="221"/>
      <c r="P187" s="221"/>
      <c r="Q187" s="221"/>
      <c r="R187" s="222"/>
      <c r="S187" s="222"/>
      <c r="T187" s="222"/>
      <c r="U187" s="222"/>
      <c r="V187" s="222"/>
      <c r="W187" s="222"/>
      <c r="X187" s="222"/>
      <c r="Y187" s="222"/>
      <c r="Z187" s="212"/>
      <c r="AA187" s="212"/>
      <c r="AB187" s="212"/>
      <c r="AC187" s="212"/>
      <c r="AD187" s="212"/>
      <c r="AE187" s="212"/>
      <c r="AF187" s="212"/>
      <c r="AG187" s="212" t="s">
        <v>210</v>
      </c>
      <c r="AH187" s="212">
        <v>5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20.399999999999999" outlineLevel="1" x14ac:dyDescent="0.25">
      <c r="A188" s="231">
        <v>49</v>
      </c>
      <c r="B188" s="232" t="s">
        <v>402</v>
      </c>
      <c r="C188" s="247" t="s">
        <v>403</v>
      </c>
      <c r="D188" s="233" t="s">
        <v>213</v>
      </c>
      <c r="E188" s="234">
        <v>1</v>
      </c>
      <c r="F188" s="235"/>
      <c r="G188" s="236">
        <f>ROUND(E188*F188,2)</f>
        <v>0</v>
      </c>
      <c r="H188" s="235"/>
      <c r="I188" s="236">
        <f>ROUND(E188*H188,2)</f>
        <v>0</v>
      </c>
      <c r="J188" s="235"/>
      <c r="K188" s="236">
        <f>ROUND(E188*J188,2)</f>
        <v>0</v>
      </c>
      <c r="L188" s="236">
        <v>21</v>
      </c>
      <c r="M188" s="236">
        <f>G188*(1+L188/100)</f>
        <v>0</v>
      </c>
      <c r="N188" s="234">
        <v>1.4999999999999999E-2</v>
      </c>
      <c r="O188" s="234">
        <f>ROUND(E188*N188,2)</f>
        <v>0.02</v>
      </c>
      <c r="P188" s="234">
        <v>0</v>
      </c>
      <c r="Q188" s="234">
        <f>ROUND(E188*P188,2)</f>
        <v>0</v>
      </c>
      <c r="R188" s="236" t="s">
        <v>404</v>
      </c>
      <c r="S188" s="236" t="s">
        <v>181</v>
      </c>
      <c r="T188" s="237" t="s">
        <v>204</v>
      </c>
      <c r="U188" s="222">
        <v>1.6439999999999999</v>
      </c>
      <c r="V188" s="222">
        <f>ROUND(E188*U188,2)</f>
        <v>1.64</v>
      </c>
      <c r="W188" s="222"/>
      <c r="X188" s="222" t="s">
        <v>205</v>
      </c>
      <c r="Y188" s="222" t="s">
        <v>183</v>
      </c>
      <c r="Z188" s="212"/>
      <c r="AA188" s="212"/>
      <c r="AB188" s="212"/>
      <c r="AC188" s="212"/>
      <c r="AD188" s="212"/>
      <c r="AE188" s="212"/>
      <c r="AF188" s="212"/>
      <c r="AG188" s="212" t="s">
        <v>206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5">
      <c r="A189" s="219"/>
      <c r="B189" s="220"/>
      <c r="C189" s="258" t="s">
        <v>405</v>
      </c>
      <c r="D189" s="251"/>
      <c r="E189" s="252"/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210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5">
      <c r="A190" s="219"/>
      <c r="B190" s="220"/>
      <c r="C190" s="258" t="s">
        <v>216</v>
      </c>
      <c r="D190" s="251"/>
      <c r="E190" s="252">
        <v>1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210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5">
      <c r="A191" s="238">
        <v>50</v>
      </c>
      <c r="B191" s="239" t="s">
        <v>406</v>
      </c>
      <c r="C191" s="246" t="s">
        <v>407</v>
      </c>
      <c r="D191" s="240" t="s">
        <v>213</v>
      </c>
      <c r="E191" s="241">
        <v>1</v>
      </c>
      <c r="F191" s="242"/>
      <c r="G191" s="243">
        <f>ROUND(E191*F191,2)</f>
        <v>0</v>
      </c>
      <c r="H191" s="242"/>
      <c r="I191" s="243">
        <f>ROUND(E191*H191,2)</f>
        <v>0</v>
      </c>
      <c r="J191" s="242"/>
      <c r="K191" s="243">
        <f>ROUND(E191*J191,2)</f>
        <v>0</v>
      </c>
      <c r="L191" s="243">
        <v>21</v>
      </c>
      <c r="M191" s="243">
        <f>G191*(1+L191/100)</f>
        <v>0</v>
      </c>
      <c r="N191" s="241">
        <v>0</v>
      </c>
      <c r="O191" s="241">
        <f>ROUND(E191*N191,2)</f>
        <v>0</v>
      </c>
      <c r="P191" s="241">
        <v>0</v>
      </c>
      <c r="Q191" s="241">
        <f>ROUND(E191*P191,2)</f>
        <v>0</v>
      </c>
      <c r="R191" s="243"/>
      <c r="S191" s="243" t="s">
        <v>384</v>
      </c>
      <c r="T191" s="244" t="s">
        <v>182</v>
      </c>
      <c r="U191" s="222">
        <v>0</v>
      </c>
      <c r="V191" s="222">
        <f>ROUND(E191*U191,2)</f>
        <v>0</v>
      </c>
      <c r="W191" s="222"/>
      <c r="X191" s="222" t="s">
        <v>205</v>
      </c>
      <c r="Y191" s="222" t="s">
        <v>183</v>
      </c>
      <c r="Z191" s="212"/>
      <c r="AA191" s="212"/>
      <c r="AB191" s="212"/>
      <c r="AC191" s="212"/>
      <c r="AD191" s="212"/>
      <c r="AE191" s="212"/>
      <c r="AF191" s="212"/>
      <c r="AG191" s="212" t="s">
        <v>206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5">
      <c r="A192" s="238">
        <v>51</v>
      </c>
      <c r="B192" s="239" t="s">
        <v>408</v>
      </c>
      <c r="C192" s="246" t="s">
        <v>409</v>
      </c>
      <c r="D192" s="240" t="s">
        <v>213</v>
      </c>
      <c r="E192" s="241">
        <v>3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</v>
      </c>
      <c r="O192" s="241">
        <f>ROUND(E192*N192,2)</f>
        <v>0</v>
      </c>
      <c r="P192" s="241">
        <v>0</v>
      </c>
      <c r="Q192" s="241">
        <f>ROUND(E192*P192,2)</f>
        <v>0</v>
      </c>
      <c r="R192" s="243"/>
      <c r="S192" s="243" t="s">
        <v>384</v>
      </c>
      <c r="T192" s="244" t="s">
        <v>182</v>
      </c>
      <c r="U192" s="222">
        <v>0</v>
      </c>
      <c r="V192" s="222">
        <f>ROUND(E192*U192,2)</f>
        <v>0</v>
      </c>
      <c r="W192" s="222"/>
      <c r="X192" s="222" t="s">
        <v>205</v>
      </c>
      <c r="Y192" s="222" t="s">
        <v>183</v>
      </c>
      <c r="Z192" s="212"/>
      <c r="AA192" s="212"/>
      <c r="AB192" s="212"/>
      <c r="AC192" s="212"/>
      <c r="AD192" s="212"/>
      <c r="AE192" s="212"/>
      <c r="AF192" s="212"/>
      <c r="AG192" s="212" t="s">
        <v>206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20.399999999999999" outlineLevel="1" x14ac:dyDescent="0.25">
      <c r="A193" s="238">
        <v>52</v>
      </c>
      <c r="B193" s="239" t="s">
        <v>410</v>
      </c>
      <c r="C193" s="246" t="s">
        <v>411</v>
      </c>
      <c r="D193" s="240" t="s">
        <v>213</v>
      </c>
      <c r="E193" s="241">
        <v>3</v>
      </c>
      <c r="F193" s="242"/>
      <c r="G193" s="243">
        <f>ROUND(E193*F193,2)</f>
        <v>0</v>
      </c>
      <c r="H193" s="242"/>
      <c r="I193" s="243">
        <f>ROUND(E193*H193,2)</f>
        <v>0</v>
      </c>
      <c r="J193" s="242"/>
      <c r="K193" s="243">
        <f>ROUND(E193*J193,2)</f>
        <v>0</v>
      </c>
      <c r="L193" s="243">
        <v>21</v>
      </c>
      <c r="M193" s="243">
        <f>G193*(1+L193/100)</f>
        <v>0</v>
      </c>
      <c r="N193" s="241">
        <v>1E-4</v>
      </c>
      <c r="O193" s="241">
        <f>ROUND(E193*N193,2)</f>
        <v>0</v>
      </c>
      <c r="P193" s="241">
        <v>0</v>
      </c>
      <c r="Q193" s="241">
        <f>ROUND(E193*P193,2)</f>
        <v>0</v>
      </c>
      <c r="R193" s="243"/>
      <c r="S193" s="243" t="s">
        <v>384</v>
      </c>
      <c r="T193" s="244" t="s">
        <v>182</v>
      </c>
      <c r="U193" s="222">
        <v>0.12</v>
      </c>
      <c r="V193" s="222">
        <f>ROUND(E193*U193,2)</f>
        <v>0.36</v>
      </c>
      <c r="W193" s="222"/>
      <c r="X193" s="222" t="s">
        <v>205</v>
      </c>
      <c r="Y193" s="222" t="s">
        <v>183</v>
      </c>
      <c r="Z193" s="212"/>
      <c r="AA193" s="212"/>
      <c r="AB193" s="212"/>
      <c r="AC193" s="212"/>
      <c r="AD193" s="212"/>
      <c r="AE193" s="212"/>
      <c r="AF193" s="212"/>
      <c r="AG193" s="212" t="s">
        <v>206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5">
      <c r="A194" s="238">
        <v>53</v>
      </c>
      <c r="B194" s="239" t="s">
        <v>412</v>
      </c>
      <c r="C194" s="246" t="s">
        <v>413</v>
      </c>
      <c r="D194" s="240" t="s">
        <v>213</v>
      </c>
      <c r="E194" s="241">
        <v>1</v>
      </c>
      <c r="F194" s="242"/>
      <c r="G194" s="243">
        <f>ROUND(E194*F194,2)</f>
        <v>0</v>
      </c>
      <c r="H194" s="242"/>
      <c r="I194" s="243">
        <f>ROUND(E194*H194,2)</f>
        <v>0</v>
      </c>
      <c r="J194" s="242"/>
      <c r="K194" s="243">
        <f>ROUND(E194*J194,2)</f>
        <v>0</v>
      </c>
      <c r="L194" s="243">
        <v>21</v>
      </c>
      <c r="M194" s="243">
        <f>G194*(1+L194/100)</f>
        <v>0</v>
      </c>
      <c r="N194" s="241">
        <v>0</v>
      </c>
      <c r="O194" s="241">
        <f>ROUND(E194*N194,2)</f>
        <v>0</v>
      </c>
      <c r="P194" s="241">
        <v>0</v>
      </c>
      <c r="Q194" s="241">
        <f>ROUND(E194*P194,2)</f>
        <v>0</v>
      </c>
      <c r="R194" s="243"/>
      <c r="S194" s="243" t="s">
        <v>384</v>
      </c>
      <c r="T194" s="244" t="s">
        <v>182</v>
      </c>
      <c r="U194" s="222">
        <v>0</v>
      </c>
      <c r="V194" s="222">
        <f>ROUND(E194*U194,2)</f>
        <v>0</v>
      </c>
      <c r="W194" s="222"/>
      <c r="X194" s="222" t="s">
        <v>205</v>
      </c>
      <c r="Y194" s="222" t="s">
        <v>183</v>
      </c>
      <c r="Z194" s="212"/>
      <c r="AA194" s="212"/>
      <c r="AB194" s="212"/>
      <c r="AC194" s="212"/>
      <c r="AD194" s="212"/>
      <c r="AE194" s="212"/>
      <c r="AF194" s="212"/>
      <c r="AG194" s="212" t="s">
        <v>206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5">
      <c r="A195" s="238">
        <v>54</v>
      </c>
      <c r="B195" s="239" t="s">
        <v>414</v>
      </c>
      <c r="C195" s="246" t="s">
        <v>413</v>
      </c>
      <c r="D195" s="240" t="s">
        <v>213</v>
      </c>
      <c r="E195" s="241">
        <v>1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0</v>
      </c>
      <c r="O195" s="241">
        <f>ROUND(E195*N195,2)</f>
        <v>0</v>
      </c>
      <c r="P195" s="241">
        <v>0</v>
      </c>
      <c r="Q195" s="241">
        <f>ROUND(E195*P195,2)</f>
        <v>0</v>
      </c>
      <c r="R195" s="243"/>
      <c r="S195" s="243" t="s">
        <v>384</v>
      </c>
      <c r="T195" s="244" t="s">
        <v>182</v>
      </c>
      <c r="U195" s="222">
        <v>0</v>
      </c>
      <c r="V195" s="222">
        <f>ROUND(E195*U195,2)</f>
        <v>0</v>
      </c>
      <c r="W195" s="222"/>
      <c r="X195" s="222" t="s">
        <v>205</v>
      </c>
      <c r="Y195" s="222" t="s">
        <v>183</v>
      </c>
      <c r="Z195" s="212"/>
      <c r="AA195" s="212"/>
      <c r="AB195" s="212"/>
      <c r="AC195" s="212"/>
      <c r="AD195" s="212"/>
      <c r="AE195" s="212"/>
      <c r="AF195" s="212"/>
      <c r="AG195" s="212" t="s">
        <v>206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5">
      <c r="A196" s="238">
        <v>55</v>
      </c>
      <c r="B196" s="239" t="s">
        <v>415</v>
      </c>
      <c r="C196" s="246" t="s">
        <v>416</v>
      </c>
      <c r="D196" s="240" t="s">
        <v>417</v>
      </c>
      <c r="E196" s="241">
        <v>1</v>
      </c>
      <c r="F196" s="242"/>
      <c r="G196" s="243">
        <f>ROUND(E196*F196,2)</f>
        <v>0</v>
      </c>
      <c r="H196" s="242"/>
      <c r="I196" s="243">
        <f>ROUND(E196*H196,2)</f>
        <v>0</v>
      </c>
      <c r="J196" s="242"/>
      <c r="K196" s="243">
        <f>ROUND(E196*J196,2)</f>
        <v>0</v>
      </c>
      <c r="L196" s="243">
        <v>21</v>
      </c>
      <c r="M196" s="243">
        <f>G196*(1+L196/100)</f>
        <v>0</v>
      </c>
      <c r="N196" s="241">
        <v>0</v>
      </c>
      <c r="O196" s="241">
        <f>ROUND(E196*N196,2)</f>
        <v>0</v>
      </c>
      <c r="P196" s="241">
        <v>0</v>
      </c>
      <c r="Q196" s="241">
        <f>ROUND(E196*P196,2)</f>
        <v>0</v>
      </c>
      <c r="R196" s="243"/>
      <c r="S196" s="243" t="s">
        <v>384</v>
      </c>
      <c r="T196" s="244" t="s">
        <v>182</v>
      </c>
      <c r="U196" s="222">
        <v>0</v>
      </c>
      <c r="V196" s="222">
        <f>ROUND(E196*U196,2)</f>
        <v>0</v>
      </c>
      <c r="W196" s="222"/>
      <c r="X196" s="222" t="s">
        <v>205</v>
      </c>
      <c r="Y196" s="222" t="s">
        <v>183</v>
      </c>
      <c r="Z196" s="212"/>
      <c r="AA196" s="212"/>
      <c r="AB196" s="212"/>
      <c r="AC196" s="212"/>
      <c r="AD196" s="212"/>
      <c r="AE196" s="212"/>
      <c r="AF196" s="212"/>
      <c r="AG196" s="212" t="s">
        <v>206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0.399999999999999" outlineLevel="1" x14ac:dyDescent="0.25">
      <c r="A197" s="231">
        <v>56</v>
      </c>
      <c r="B197" s="232" t="s">
        <v>418</v>
      </c>
      <c r="C197" s="247" t="s">
        <v>419</v>
      </c>
      <c r="D197" s="233" t="s">
        <v>213</v>
      </c>
      <c r="E197" s="234">
        <v>1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4">
        <v>9.7999999999999997E-3</v>
      </c>
      <c r="O197" s="234">
        <f>ROUND(E197*N197,2)</f>
        <v>0.01</v>
      </c>
      <c r="P197" s="234">
        <v>0</v>
      </c>
      <c r="Q197" s="234">
        <f>ROUND(E197*P197,2)</f>
        <v>0</v>
      </c>
      <c r="R197" s="236" t="s">
        <v>278</v>
      </c>
      <c r="S197" s="236" t="s">
        <v>204</v>
      </c>
      <c r="T197" s="237" t="s">
        <v>204</v>
      </c>
      <c r="U197" s="222">
        <v>0</v>
      </c>
      <c r="V197" s="222">
        <f>ROUND(E197*U197,2)</f>
        <v>0</v>
      </c>
      <c r="W197" s="222"/>
      <c r="X197" s="222" t="s">
        <v>279</v>
      </c>
      <c r="Y197" s="222" t="s">
        <v>183</v>
      </c>
      <c r="Z197" s="212"/>
      <c r="AA197" s="212"/>
      <c r="AB197" s="212"/>
      <c r="AC197" s="212"/>
      <c r="AD197" s="212"/>
      <c r="AE197" s="212"/>
      <c r="AF197" s="212"/>
      <c r="AG197" s="212" t="s">
        <v>280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5">
      <c r="A198" s="219"/>
      <c r="B198" s="220"/>
      <c r="C198" s="258" t="s">
        <v>420</v>
      </c>
      <c r="D198" s="251"/>
      <c r="E198" s="252"/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210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5">
      <c r="A199" s="219"/>
      <c r="B199" s="220"/>
      <c r="C199" s="258" t="s">
        <v>216</v>
      </c>
      <c r="D199" s="251"/>
      <c r="E199" s="252">
        <v>1</v>
      </c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210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5">
      <c r="A200" s="238">
        <v>57</v>
      </c>
      <c r="B200" s="239" t="s">
        <v>421</v>
      </c>
      <c r="C200" s="246" t="s">
        <v>422</v>
      </c>
      <c r="D200" s="240" t="s">
        <v>417</v>
      </c>
      <c r="E200" s="241">
        <v>1</v>
      </c>
      <c r="F200" s="242"/>
      <c r="G200" s="243">
        <f>ROUND(E200*F200,2)</f>
        <v>0</v>
      </c>
      <c r="H200" s="242"/>
      <c r="I200" s="243">
        <f>ROUND(E200*H200,2)</f>
        <v>0</v>
      </c>
      <c r="J200" s="242"/>
      <c r="K200" s="243">
        <f>ROUND(E200*J200,2)</f>
        <v>0</v>
      </c>
      <c r="L200" s="243">
        <v>21</v>
      </c>
      <c r="M200" s="243">
        <f>G200*(1+L200/100)</f>
        <v>0</v>
      </c>
      <c r="N200" s="241">
        <v>0</v>
      </c>
      <c r="O200" s="241">
        <f>ROUND(E200*N200,2)</f>
        <v>0</v>
      </c>
      <c r="P200" s="241">
        <v>0</v>
      </c>
      <c r="Q200" s="241">
        <f>ROUND(E200*P200,2)</f>
        <v>0</v>
      </c>
      <c r="R200" s="243"/>
      <c r="S200" s="243" t="s">
        <v>384</v>
      </c>
      <c r="T200" s="244" t="s">
        <v>182</v>
      </c>
      <c r="U200" s="222">
        <v>4.7999999999999996E-3</v>
      </c>
      <c r="V200" s="222">
        <f>ROUND(E200*U200,2)</f>
        <v>0</v>
      </c>
      <c r="W200" s="222"/>
      <c r="X200" s="222" t="s">
        <v>150</v>
      </c>
      <c r="Y200" s="222" t="s">
        <v>183</v>
      </c>
      <c r="Z200" s="212"/>
      <c r="AA200" s="212"/>
      <c r="AB200" s="212"/>
      <c r="AC200" s="212"/>
      <c r="AD200" s="212"/>
      <c r="AE200" s="212"/>
      <c r="AF200" s="212"/>
      <c r="AG200" s="212" t="s">
        <v>423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5">
      <c r="A201" s="224" t="s">
        <v>176</v>
      </c>
      <c r="B201" s="225" t="s">
        <v>105</v>
      </c>
      <c r="C201" s="245" t="s">
        <v>106</v>
      </c>
      <c r="D201" s="226"/>
      <c r="E201" s="227"/>
      <c r="F201" s="228"/>
      <c r="G201" s="228">
        <f>SUMIF(AG202:AG203,"&lt;&gt;NOR",G202:G203)</f>
        <v>0</v>
      </c>
      <c r="H201" s="228"/>
      <c r="I201" s="228">
        <f>SUM(I202:I203)</f>
        <v>0</v>
      </c>
      <c r="J201" s="228"/>
      <c r="K201" s="228">
        <f>SUM(K202:K203)</f>
        <v>0</v>
      </c>
      <c r="L201" s="228"/>
      <c r="M201" s="228">
        <f>SUM(M202:M203)</f>
        <v>0</v>
      </c>
      <c r="N201" s="227"/>
      <c r="O201" s="227">
        <f>SUM(O202:O203)</f>
        <v>0</v>
      </c>
      <c r="P201" s="227"/>
      <c r="Q201" s="227">
        <f>SUM(Q202:Q203)</f>
        <v>0</v>
      </c>
      <c r="R201" s="228"/>
      <c r="S201" s="228"/>
      <c r="T201" s="229"/>
      <c r="U201" s="223"/>
      <c r="V201" s="223">
        <f>SUM(V202:V203)</f>
        <v>223.77</v>
      </c>
      <c r="W201" s="223"/>
      <c r="X201" s="223"/>
      <c r="Y201" s="223"/>
      <c r="AG201" t="s">
        <v>177</v>
      </c>
    </row>
    <row r="202" spans="1:60" ht="20.399999999999999" outlineLevel="1" x14ac:dyDescent="0.25">
      <c r="A202" s="231">
        <v>58</v>
      </c>
      <c r="B202" s="232" t="s">
        <v>424</v>
      </c>
      <c r="C202" s="247" t="s">
        <v>425</v>
      </c>
      <c r="D202" s="233" t="s">
        <v>329</v>
      </c>
      <c r="E202" s="234">
        <v>118.26915</v>
      </c>
      <c r="F202" s="235"/>
      <c r="G202" s="236">
        <f>ROUND(E202*F202,2)</f>
        <v>0</v>
      </c>
      <c r="H202" s="235"/>
      <c r="I202" s="236">
        <f>ROUND(E202*H202,2)</f>
        <v>0</v>
      </c>
      <c r="J202" s="235"/>
      <c r="K202" s="236">
        <f>ROUND(E202*J202,2)</f>
        <v>0</v>
      </c>
      <c r="L202" s="236">
        <v>21</v>
      </c>
      <c r="M202" s="236">
        <f>G202*(1+L202/100)</f>
        <v>0</v>
      </c>
      <c r="N202" s="234">
        <v>0</v>
      </c>
      <c r="O202" s="234">
        <f>ROUND(E202*N202,2)</f>
        <v>0</v>
      </c>
      <c r="P202" s="234">
        <v>0</v>
      </c>
      <c r="Q202" s="234">
        <f>ROUND(E202*P202,2)</f>
        <v>0</v>
      </c>
      <c r="R202" s="236" t="s">
        <v>203</v>
      </c>
      <c r="S202" s="236" t="s">
        <v>181</v>
      </c>
      <c r="T202" s="237" t="s">
        <v>204</v>
      </c>
      <c r="U202" s="222">
        <v>1.8919999999999999</v>
      </c>
      <c r="V202" s="222">
        <f>ROUND(E202*U202,2)</f>
        <v>223.77</v>
      </c>
      <c r="W202" s="222"/>
      <c r="X202" s="222" t="s">
        <v>426</v>
      </c>
      <c r="Y202" s="222" t="s">
        <v>183</v>
      </c>
      <c r="Z202" s="212"/>
      <c r="AA202" s="212"/>
      <c r="AB202" s="212"/>
      <c r="AC202" s="212"/>
      <c r="AD202" s="212"/>
      <c r="AE202" s="212"/>
      <c r="AF202" s="212"/>
      <c r="AG202" s="212" t="s">
        <v>427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5">
      <c r="A203" s="219"/>
      <c r="B203" s="220"/>
      <c r="C203" s="257" t="s">
        <v>428</v>
      </c>
      <c r="D203" s="255"/>
      <c r="E203" s="255"/>
      <c r="F203" s="255"/>
      <c r="G203" s="255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208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x14ac:dyDescent="0.25">
      <c r="A204" s="224" t="s">
        <v>176</v>
      </c>
      <c r="B204" s="225" t="s">
        <v>107</v>
      </c>
      <c r="C204" s="245" t="s">
        <v>108</v>
      </c>
      <c r="D204" s="226"/>
      <c r="E204" s="227"/>
      <c r="F204" s="228"/>
      <c r="G204" s="228">
        <f>SUMIF(AG205:AG220,"&lt;&gt;NOR",G205:G220)</f>
        <v>0</v>
      </c>
      <c r="H204" s="228"/>
      <c r="I204" s="228">
        <f>SUM(I205:I220)</f>
        <v>0</v>
      </c>
      <c r="J204" s="228"/>
      <c r="K204" s="228">
        <f>SUM(K205:K220)</f>
        <v>0</v>
      </c>
      <c r="L204" s="228"/>
      <c r="M204" s="228">
        <f>SUM(M205:M220)</f>
        <v>0</v>
      </c>
      <c r="N204" s="227"/>
      <c r="O204" s="227">
        <f>SUM(O205:O220)</f>
        <v>3.75</v>
      </c>
      <c r="P204" s="227"/>
      <c r="Q204" s="227">
        <f>SUM(Q205:Q220)</f>
        <v>0</v>
      </c>
      <c r="R204" s="228"/>
      <c r="S204" s="228"/>
      <c r="T204" s="229"/>
      <c r="U204" s="223"/>
      <c r="V204" s="223">
        <f>SUM(V205:V220)</f>
        <v>209.23000000000002</v>
      </c>
      <c r="W204" s="223"/>
      <c r="X204" s="223"/>
      <c r="Y204" s="223"/>
      <c r="AG204" t="s">
        <v>177</v>
      </c>
    </row>
    <row r="205" spans="1:60" ht="20.399999999999999" outlineLevel="1" x14ac:dyDescent="0.25">
      <c r="A205" s="231">
        <v>59</v>
      </c>
      <c r="B205" s="232" t="s">
        <v>429</v>
      </c>
      <c r="C205" s="247" t="s">
        <v>430</v>
      </c>
      <c r="D205" s="233" t="s">
        <v>227</v>
      </c>
      <c r="E205" s="234">
        <v>556.38</v>
      </c>
      <c r="F205" s="235"/>
      <c r="G205" s="236">
        <f>ROUND(E205*F205,2)</f>
        <v>0</v>
      </c>
      <c r="H205" s="235"/>
      <c r="I205" s="236">
        <f>ROUND(E205*H205,2)</f>
        <v>0</v>
      </c>
      <c r="J205" s="235"/>
      <c r="K205" s="236">
        <f>ROUND(E205*J205,2)</f>
        <v>0</v>
      </c>
      <c r="L205" s="236">
        <v>21</v>
      </c>
      <c r="M205" s="236">
        <f>G205*(1+L205/100)</f>
        <v>0</v>
      </c>
      <c r="N205" s="234">
        <v>3.3E-4</v>
      </c>
      <c r="O205" s="234">
        <f>ROUND(E205*N205,2)</f>
        <v>0.18</v>
      </c>
      <c r="P205" s="234">
        <v>0</v>
      </c>
      <c r="Q205" s="234">
        <f>ROUND(E205*P205,2)</f>
        <v>0</v>
      </c>
      <c r="R205" s="236" t="s">
        <v>431</v>
      </c>
      <c r="S205" s="236" t="s">
        <v>181</v>
      </c>
      <c r="T205" s="237" t="s">
        <v>204</v>
      </c>
      <c r="U205" s="222">
        <v>2.75E-2</v>
      </c>
      <c r="V205" s="222">
        <f>ROUND(E205*U205,2)</f>
        <v>15.3</v>
      </c>
      <c r="W205" s="222"/>
      <c r="X205" s="222" t="s">
        <v>205</v>
      </c>
      <c r="Y205" s="222" t="s">
        <v>183</v>
      </c>
      <c r="Z205" s="212"/>
      <c r="AA205" s="212"/>
      <c r="AB205" s="212"/>
      <c r="AC205" s="212"/>
      <c r="AD205" s="212"/>
      <c r="AE205" s="212"/>
      <c r="AF205" s="212"/>
      <c r="AG205" s="212" t="s">
        <v>206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5">
      <c r="A206" s="219"/>
      <c r="B206" s="220"/>
      <c r="C206" s="258" t="s">
        <v>432</v>
      </c>
      <c r="D206" s="251"/>
      <c r="E206" s="252">
        <v>556.38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210</v>
      </c>
      <c r="AH206" s="212">
        <v>5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30.6" outlineLevel="1" x14ac:dyDescent="0.25">
      <c r="A207" s="231">
        <v>60</v>
      </c>
      <c r="B207" s="232" t="s">
        <v>433</v>
      </c>
      <c r="C207" s="247" t="s">
        <v>434</v>
      </c>
      <c r="D207" s="233" t="s">
        <v>227</v>
      </c>
      <c r="E207" s="234">
        <v>12.3072</v>
      </c>
      <c r="F207" s="235"/>
      <c r="G207" s="236">
        <f>ROUND(E207*F207,2)</f>
        <v>0</v>
      </c>
      <c r="H207" s="235"/>
      <c r="I207" s="236">
        <f>ROUND(E207*H207,2)</f>
        <v>0</v>
      </c>
      <c r="J207" s="235"/>
      <c r="K207" s="236">
        <f>ROUND(E207*J207,2)</f>
        <v>0</v>
      </c>
      <c r="L207" s="236">
        <v>21</v>
      </c>
      <c r="M207" s="236">
        <f>G207*(1+L207/100)</f>
        <v>0</v>
      </c>
      <c r="N207" s="234">
        <v>5.1999999999999995E-4</v>
      </c>
      <c r="O207" s="234">
        <f>ROUND(E207*N207,2)</f>
        <v>0.01</v>
      </c>
      <c r="P207" s="234">
        <v>0</v>
      </c>
      <c r="Q207" s="234">
        <f>ROUND(E207*P207,2)</f>
        <v>0</v>
      </c>
      <c r="R207" s="236" t="s">
        <v>431</v>
      </c>
      <c r="S207" s="236" t="s">
        <v>181</v>
      </c>
      <c r="T207" s="237" t="s">
        <v>204</v>
      </c>
      <c r="U207" s="222">
        <v>0.05</v>
      </c>
      <c r="V207" s="222">
        <f>ROUND(E207*U207,2)</f>
        <v>0.62</v>
      </c>
      <c r="W207" s="222"/>
      <c r="X207" s="222" t="s">
        <v>205</v>
      </c>
      <c r="Y207" s="222" t="s">
        <v>183</v>
      </c>
      <c r="Z207" s="212"/>
      <c r="AA207" s="212"/>
      <c r="AB207" s="212"/>
      <c r="AC207" s="212"/>
      <c r="AD207" s="212"/>
      <c r="AE207" s="212"/>
      <c r="AF207" s="212"/>
      <c r="AG207" s="212" t="s">
        <v>206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2" x14ac:dyDescent="0.25">
      <c r="A208" s="219"/>
      <c r="B208" s="220"/>
      <c r="C208" s="258" t="s">
        <v>435</v>
      </c>
      <c r="D208" s="251"/>
      <c r="E208" s="252">
        <v>12.3072</v>
      </c>
      <c r="F208" s="222"/>
      <c r="G208" s="222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210</v>
      </c>
      <c r="AH208" s="212">
        <v>5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20.399999999999999" outlineLevel="1" x14ac:dyDescent="0.25">
      <c r="A209" s="231">
        <v>61</v>
      </c>
      <c r="B209" s="232" t="s">
        <v>436</v>
      </c>
      <c r="C209" s="247" t="s">
        <v>437</v>
      </c>
      <c r="D209" s="233" t="s">
        <v>227</v>
      </c>
      <c r="E209" s="234">
        <v>556.38</v>
      </c>
      <c r="F209" s="235"/>
      <c r="G209" s="236">
        <f>ROUND(E209*F209,2)</f>
        <v>0</v>
      </c>
      <c r="H209" s="235"/>
      <c r="I209" s="236">
        <f>ROUND(E209*H209,2)</f>
        <v>0</v>
      </c>
      <c r="J209" s="235"/>
      <c r="K209" s="236">
        <f>ROUND(E209*J209,2)</f>
        <v>0</v>
      </c>
      <c r="L209" s="236">
        <v>21</v>
      </c>
      <c r="M209" s="236">
        <f>G209*(1+L209/100)</f>
        <v>0</v>
      </c>
      <c r="N209" s="234">
        <v>4.0999999999999999E-4</v>
      </c>
      <c r="O209" s="234">
        <f>ROUND(E209*N209,2)</f>
        <v>0.23</v>
      </c>
      <c r="P209" s="234">
        <v>0</v>
      </c>
      <c r="Q209" s="234">
        <f>ROUND(E209*P209,2)</f>
        <v>0</v>
      </c>
      <c r="R209" s="236" t="s">
        <v>431</v>
      </c>
      <c r="S209" s="236" t="s">
        <v>181</v>
      </c>
      <c r="T209" s="237" t="s">
        <v>204</v>
      </c>
      <c r="U209" s="222">
        <v>0.22991</v>
      </c>
      <c r="V209" s="222">
        <f>ROUND(E209*U209,2)</f>
        <v>127.92</v>
      </c>
      <c r="W209" s="222"/>
      <c r="X209" s="222" t="s">
        <v>205</v>
      </c>
      <c r="Y209" s="222" t="s">
        <v>183</v>
      </c>
      <c r="Z209" s="212"/>
      <c r="AA209" s="212"/>
      <c r="AB209" s="212"/>
      <c r="AC209" s="212"/>
      <c r="AD209" s="212"/>
      <c r="AE209" s="212"/>
      <c r="AF209" s="212"/>
      <c r="AG209" s="212" t="s">
        <v>206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5">
      <c r="A210" s="219"/>
      <c r="B210" s="220"/>
      <c r="C210" s="258" t="s">
        <v>438</v>
      </c>
      <c r="D210" s="251"/>
      <c r="E210" s="252">
        <v>556.38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210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0.399999999999999" outlineLevel="1" x14ac:dyDescent="0.25">
      <c r="A211" s="231">
        <v>62</v>
      </c>
      <c r="B211" s="232" t="s">
        <v>439</v>
      </c>
      <c r="C211" s="247" t="s">
        <v>440</v>
      </c>
      <c r="D211" s="233" t="s">
        <v>227</v>
      </c>
      <c r="E211" s="234">
        <v>12.3072</v>
      </c>
      <c r="F211" s="235"/>
      <c r="G211" s="236">
        <f>ROUND(E211*F211,2)</f>
        <v>0</v>
      </c>
      <c r="H211" s="235"/>
      <c r="I211" s="236">
        <f>ROUND(E211*H211,2)</f>
        <v>0</v>
      </c>
      <c r="J211" s="235"/>
      <c r="K211" s="236">
        <f>ROUND(E211*J211,2)</f>
        <v>0</v>
      </c>
      <c r="L211" s="236">
        <v>21</v>
      </c>
      <c r="M211" s="236">
        <f>G211*(1+L211/100)</f>
        <v>0</v>
      </c>
      <c r="N211" s="234">
        <v>5.8E-4</v>
      </c>
      <c r="O211" s="234">
        <f>ROUND(E211*N211,2)</f>
        <v>0.01</v>
      </c>
      <c r="P211" s="234">
        <v>0</v>
      </c>
      <c r="Q211" s="234">
        <f>ROUND(E211*P211,2)</f>
        <v>0</v>
      </c>
      <c r="R211" s="236" t="s">
        <v>431</v>
      </c>
      <c r="S211" s="236" t="s">
        <v>181</v>
      </c>
      <c r="T211" s="237" t="s">
        <v>204</v>
      </c>
      <c r="U211" s="222">
        <v>0.26600000000000001</v>
      </c>
      <c r="V211" s="222">
        <f>ROUND(E211*U211,2)</f>
        <v>3.27</v>
      </c>
      <c r="W211" s="222"/>
      <c r="X211" s="222" t="s">
        <v>205</v>
      </c>
      <c r="Y211" s="222" t="s">
        <v>183</v>
      </c>
      <c r="Z211" s="212"/>
      <c r="AA211" s="212"/>
      <c r="AB211" s="212"/>
      <c r="AC211" s="212"/>
      <c r="AD211" s="212"/>
      <c r="AE211" s="212"/>
      <c r="AF211" s="212"/>
      <c r="AG211" s="212" t="s">
        <v>206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5">
      <c r="A212" s="219"/>
      <c r="B212" s="220"/>
      <c r="C212" s="258" t="s">
        <v>441</v>
      </c>
      <c r="D212" s="251"/>
      <c r="E212" s="252">
        <v>12.3072</v>
      </c>
      <c r="F212" s="222"/>
      <c r="G212" s="222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210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5">
      <c r="A213" s="231">
        <v>63</v>
      </c>
      <c r="B213" s="232" t="s">
        <v>442</v>
      </c>
      <c r="C213" s="247" t="s">
        <v>443</v>
      </c>
      <c r="D213" s="233" t="s">
        <v>227</v>
      </c>
      <c r="E213" s="234">
        <v>117.18</v>
      </c>
      <c r="F213" s="235"/>
      <c r="G213" s="236">
        <f>ROUND(E213*F213,2)</f>
        <v>0</v>
      </c>
      <c r="H213" s="235"/>
      <c r="I213" s="236">
        <f>ROUND(E213*H213,2)</f>
        <v>0</v>
      </c>
      <c r="J213" s="235"/>
      <c r="K213" s="236">
        <f>ROUND(E213*J213,2)</f>
        <v>0</v>
      </c>
      <c r="L213" s="236">
        <v>21</v>
      </c>
      <c r="M213" s="236">
        <f>G213*(1+L213/100)</f>
        <v>0</v>
      </c>
      <c r="N213" s="234">
        <v>3.2299999999999998E-3</v>
      </c>
      <c r="O213" s="234">
        <f>ROUND(E213*N213,2)</f>
        <v>0.38</v>
      </c>
      <c r="P213" s="234">
        <v>0</v>
      </c>
      <c r="Q213" s="234">
        <f>ROUND(E213*P213,2)</f>
        <v>0</v>
      </c>
      <c r="R213" s="236" t="s">
        <v>431</v>
      </c>
      <c r="S213" s="236" t="s">
        <v>181</v>
      </c>
      <c r="T213" s="237" t="s">
        <v>204</v>
      </c>
      <c r="U213" s="222">
        <v>0.48</v>
      </c>
      <c r="V213" s="222">
        <f>ROUND(E213*U213,2)</f>
        <v>56.25</v>
      </c>
      <c r="W213" s="222"/>
      <c r="X213" s="222" t="s">
        <v>205</v>
      </c>
      <c r="Y213" s="222" t="s">
        <v>183</v>
      </c>
      <c r="Z213" s="212"/>
      <c r="AA213" s="212"/>
      <c r="AB213" s="212"/>
      <c r="AC213" s="212"/>
      <c r="AD213" s="212"/>
      <c r="AE213" s="212"/>
      <c r="AF213" s="212"/>
      <c r="AG213" s="212" t="s">
        <v>206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5">
      <c r="A214" s="219"/>
      <c r="B214" s="220"/>
      <c r="C214" s="258" t="s">
        <v>444</v>
      </c>
      <c r="D214" s="251"/>
      <c r="E214" s="252">
        <v>51.76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210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5">
      <c r="A215" s="219"/>
      <c r="B215" s="220"/>
      <c r="C215" s="258" t="s">
        <v>445</v>
      </c>
      <c r="D215" s="251"/>
      <c r="E215" s="252">
        <v>65.42</v>
      </c>
      <c r="F215" s="222"/>
      <c r="G215" s="222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210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30.6" outlineLevel="1" x14ac:dyDescent="0.25">
      <c r="A216" s="231">
        <v>64</v>
      </c>
      <c r="B216" s="232" t="s">
        <v>446</v>
      </c>
      <c r="C216" s="247" t="s">
        <v>447</v>
      </c>
      <c r="D216" s="233" t="s">
        <v>227</v>
      </c>
      <c r="E216" s="234">
        <v>653.99027999999998</v>
      </c>
      <c r="F216" s="235"/>
      <c r="G216" s="236">
        <f>ROUND(E216*F216,2)</f>
        <v>0</v>
      </c>
      <c r="H216" s="235"/>
      <c r="I216" s="236">
        <f>ROUND(E216*H216,2)</f>
        <v>0</v>
      </c>
      <c r="J216" s="235"/>
      <c r="K216" s="236">
        <f>ROUND(E216*J216,2)</f>
        <v>0</v>
      </c>
      <c r="L216" s="236">
        <v>21</v>
      </c>
      <c r="M216" s="236">
        <f>G216*(1+L216/100)</f>
        <v>0</v>
      </c>
      <c r="N216" s="234">
        <v>4.4999999999999997E-3</v>
      </c>
      <c r="O216" s="234">
        <f>ROUND(E216*N216,2)</f>
        <v>2.94</v>
      </c>
      <c r="P216" s="234">
        <v>0</v>
      </c>
      <c r="Q216" s="234">
        <f>ROUND(E216*P216,2)</f>
        <v>0</v>
      </c>
      <c r="R216" s="236" t="s">
        <v>278</v>
      </c>
      <c r="S216" s="236" t="s">
        <v>181</v>
      </c>
      <c r="T216" s="237" t="s">
        <v>204</v>
      </c>
      <c r="U216" s="222">
        <v>0</v>
      </c>
      <c r="V216" s="222">
        <f>ROUND(E216*U216,2)</f>
        <v>0</v>
      </c>
      <c r="W216" s="222"/>
      <c r="X216" s="222" t="s">
        <v>279</v>
      </c>
      <c r="Y216" s="222" t="s">
        <v>183</v>
      </c>
      <c r="Z216" s="212"/>
      <c r="AA216" s="212"/>
      <c r="AB216" s="212"/>
      <c r="AC216" s="212"/>
      <c r="AD216" s="212"/>
      <c r="AE216" s="212"/>
      <c r="AF216" s="212"/>
      <c r="AG216" s="212" t="s">
        <v>280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5">
      <c r="A217" s="219"/>
      <c r="B217" s="220"/>
      <c r="C217" s="258" t="s">
        <v>448</v>
      </c>
      <c r="D217" s="251"/>
      <c r="E217" s="252">
        <v>639.83699999999999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210</v>
      </c>
      <c r="AH217" s="212">
        <v>5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5">
      <c r="A218" s="219"/>
      <c r="B218" s="220"/>
      <c r="C218" s="258" t="s">
        <v>449</v>
      </c>
      <c r="D218" s="251"/>
      <c r="E218" s="252">
        <v>14.153280000000001</v>
      </c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210</v>
      </c>
      <c r="AH218" s="212">
        <v>5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5">
      <c r="A219" s="231">
        <v>65</v>
      </c>
      <c r="B219" s="232" t="s">
        <v>450</v>
      </c>
      <c r="C219" s="247" t="s">
        <v>451</v>
      </c>
      <c r="D219" s="233" t="s">
        <v>329</v>
      </c>
      <c r="E219" s="234">
        <v>3.7467100000000002</v>
      </c>
      <c r="F219" s="235"/>
      <c r="G219" s="236">
        <f>ROUND(E219*F219,2)</f>
        <v>0</v>
      </c>
      <c r="H219" s="235"/>
      <c r="I219" s="236">
        <f>ROUND(E219*H219,2)</f>
        <v>0</v>
      </c>
      <c r="J219" s="235"/>
      <c r="K219" s="236">
        <f>ROUND(E219*J219,2)</f>
        <v>0</v>
      </c>
      <c r="L219" s="236">
        <v>21</v>
      </c>
      <c r="M219" s="236">
        <f>G219*(1+L219/100)</f>
        <v>0</v>
      </c>
      <c r="N219" s="234">
        <v>0</v>
      </c>
      <c r="O219" s="234">
        <f>ROUND(E219*N219,2)</f>
        <v>0</v>
      </c>
      <c r="P219" s="234">
        <v>0</v>
      </c>
      <c r="Q219" s="234">
        <f>ROUND(E219*P219,2)</f>
        <v>0</v>
      </c>
      <c r="R219" s="236" t="s">
        <v>431</v>
      </c>
      <c r="S219" s="236" t="s">
        <v>181</v>
      </c>
      <c r="T219" s="237" t="s">
        <v>204</v>
      </c>
      <c r="U219" s="222">
        <v>1.5669999999999999</v>
      </c>
      <c r="V219" s="222">
        <f>ROUND(E219*U219,2)</f>
        <v>5.87</v>
      </c>
      <c r="W219" s="222"/>
      <c r="X219" s="222" t="s">
        <v>426</v>
      </c>
      <c r="Y219" s="222" t="s">
        <v>183</v>
      </c>
      <c r="Z219" s="212"/>
      <c r="AA219" s="212"/>
      <c r="AB219" s="212"/>
      <c r="AC219" s="212"/>
      <c r="AD219" s="212"/>
      <c r="AE219" s="212"/>
      <c r="AF219" s="212"/>
      <c r="AG219" s="212" t="s">
        <v>427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5">
      <c r="A220" s="219"/>
      <c r="B220" s="220"/>
      <c r="C220" s="257" t="s">
        <v>452</v>
      </c>
      <c r="D220" s="255"/>
      <c r="E220" s="255"/>
      <c r="F220" s="255"/>
      <c r="G220" s="255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208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x14ac:dyDescent="0.25">
      <c r="A221" s="224" t="s">
        <v>176</v>
      </c>
      <c r="B221" s="225" t="s">
        <v>109</v>
      </c>
      <c r="C221" s="245" t="s">
        <v>110</v>
      </c>
      <c r="D221" s="226"/>
      <c r="E221" s="227"/>
      <c r="F221" s="228"/>
      <c r="G221" s="228">
        <f>SUMIF(AG222:AG232,"&lt;&gt;NOR",G222:G232)</f>
        <v>0</v>
      </c>
      <c r="H221" s="228"/>
      <c r="I221" s="228">
        <f>SUM(I222:I232)</f>
        <v>0</v>
      </c>
      <c r="J221" s="228"/>
      <c r="K221" s="228">
        <f>SUM(K222:K232)</f>
        <v>0</v>
      </c>
      <c r="L221" s="228"/>
      <c r="M221" s="228">
        <f>SUM(M222:M232)</f>
        <v>0</v>
      </c>
      <c r="N221" s="227"/>
      <c r="O221" s="227">
        <f>SUM(O222:O232)</f>
        <v>3</v>
      </c>
      <c r="P221" s="227"/>
      <c r="Q221" s="227">
        <f>SUM(Q222:Q232)</f>
        <v>0</v>
      </c>
      <c r="R221" s="228"/>
      <c r="S221" s="228"/>
      <c r="T221" s="229"/>
      <c r="U221" s="223"/>
      <c r="V221" s="223">
        <f>SUM(V222:V232)</f>
        <v>109.78999999999999</v>
      </c>
      <c r="W221" s="223"/>
      <c r="X221" s="223"/>
      <c r="Y221" s="223"/>
      <c r="AG221" t="s">
        <v>177</v>
      </c>
    </row>
    <row r="222" spans="1:60" outlineLevel="1" x14ac:dyDescent="0.25">
      <c r="A222" s="231">
        <v>66</v>
      </c>
      <c r="B222" s="232" t="s">
        <v>453</v>
      </c>
      <c r="C222" s="247" t="s">
        <v>454</v>
      </c>
      <c r="D222" s="233" t="s">
        <v>227</v>
      </c>
      <c r="E222" s="234">
        <v>474.09500000000003</v>
      </c>
      <c r="F222" s="235"/>
      <c r="G222" s="236">
        <f>ROUND(E222*F222,2)</f>
        <v>0</v>
      </c>
      <c r="H222" s="235"/>
      <c r="I222" s="236">
        <f>ROUND(E222*H222,2)</f>
        <v>0</v>
      </c>
      <c r="J222" s="235"/>
      <c r="K222" s="236">
        <f>ROUND(E222*J222,2)</f>
        <v>0</v>
      </c>
      <c r="L222" s="236">
        <v>21</v>
      </c>
      <c r="M222" s="236">
        <f>G222*(1+L222/100)</f>
        <v>0</v>
      </c>
      <c r="N222" s="234">
        <v>0</v>
      </c>
      <c r="O222" s="234">
        <f>ROUND(E222*N222,2)</f>
        <v>0</v>
      </c>
      <c r="P222" s="234">
        <v>0</v>
      </c>
      <c r="Q222" s="234">
        <f>ROUND(E222*P222,2)</f>
        <v>0</v>
      </c>
      <c r="R222" s="236" t="s">
        <v>455</v>
      </c>
      <c r="S222" s="236" t="s">
        <v>181</v>
      </c>
      <c r="T222" s="237" t="s">
        <v>204</v>
      </c>
      <c r="U222" s="222">
        <v>0.15</v>
      </c>
      <c r="V222" s="222">
        <f>ROUND(E222*U222,2)</f>
        <v>71.11</v>
      </c>
      <c r="W222" s="222"/>
      <c r="X222" s="222" t="s">
        <v>205</v>
      </c>
      <c r="Y222" s="222" t="s">
        <v>183</v>
      </c>
      <c r="Z222" s="212"/>
      <c r="AA222" s="212"/>
      <c r="AB222" s="212"/>
      <c r="AC222" s="212"/>
      <c r="AD222" s="212"/>
      <c r="AE222" s="212"/>
      <c r="AF222" s="212"/>
      <c r="AG222" s="212" t="s">
        <v>206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30.6" outlineLevel="2" x14ac:dyDescent="0.25">
      <c r="A223" s="219"/>
      <c r="B223" s="220"/>
      <c r="C223" s="258" t="s">
        <v>375</v>
      </c>
      <c r="D223" s="251"/>
      <c r="E223" s="252">
        <v>410.90499999999997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210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5">
      <c r="A224" s="219"/>
      <c r="B224" s="220"/>
      <c r="C224" s="258" t="s">
        <v>376</v>
      </c>
      <c r="D224" s="251"/>
      <c r="E224" s="252">
        <v>63.19</v>
      </c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210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5">
      <c r="A225" s="231">
        <v>67</v>
      </c>
      <c r="B225" s="232" t="s">
        <v>456</v>
      </c>
      <c r="C225" s="247" t="s">
        <v>457</v>
      </c>
      <c r="D225" s="233" t="s">
        <v>227</v>
      </c>
      <c r="E225" s="234">
        <v>474.09500000000003</v>
      </c>
      <c r="F225" s="235"/>
      <c r="G225" s="236">
        <f>ROUND(E225*F225,2)</f>
        <v>0</v>
      </c>
      <c r="H225" s="235"/>
      <c r="I225" s="236">
        <f>ROUND(E225*H225,2)</f>
        <v>0</v>
      </c>
      <c r="J225" s="235"/>
      <c r="K225" s="236">
        <f>ROUND(E225*J225,2)</f>
        <v>0</v>
      </c>
      <c r="L225" s="236">
        <v>21</v>
      </c>
      <c r="M225" s="236">
        <f>G225*(1+L225/100)</f>
        <v>0</v>
      </c>
      <c r="N225" s="234">
        <v>3.0000000000000001E-5</v>
      </c>
      <c r="O225" s="234">
        <f>ROUND(E225*N225,2)</f>
        <v>0.01</v>
      </c>
      <c r="P225" s="234">
        <v>0</v>
      </c>
      <c r="Q225" s="234">
        <f>ROUND(E225*P225,2)</f>
        <v>0</v>
      </c>
      <c r="R225" s="236" t="s">
        <v>455</v>
      </c>
      <c r="S225" s="236" t="s">
        <v>181</v>
      </c>
      <c r="T225" s="237" t="s">
        <v>204</v>
      </c>
      <c r="U225" s="222">
        <v>7.0000000000000007E-2</v>
      </c>
      <c r="V225" s="222">
        <f>ROUND(E225*U225,2)</f>
        <v>33.19</v>
      </c>
      <c r="W225" s="222"/>
      <c r="X225" s="222" t="s">
        <v>205</v>
      </c>
      <c r="Y225" s="222" t="s">
        <v>183</v>
      </c>
      <c r="Z225" s="212"/>
      <c r="AA225" s="212"/>
      <c r="AB225" s="212"/>
      <c r="AC225" s="212"/>
      <c r="AD225" s="212"/>
      <c r="AE225" s="212"/>
      <c r="AF225" s="212"/>
      <c r="AG225" s="212" t="s">
        <v>206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5">
      <c r="A226" s="219"/>
      <c r="B226" s="220"/>
      <c r="C226" s="258" t="s">
        <v>458</v>
      </c>
      <c r="D226" s="251"/>
      <c r="E226" s="252">
        <v>474.09500000000003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210</v>
      </c>
      <c r="AH226" s="212">
        <v>5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0.399999999999999" outlineLevel="1" x14ac:dyDescent="0.25">
      <c r="A227" s="231">
        <v>68</v>
      </c>
      <c r="B227" s="232" t="s">
        <v>459</v>
      </c>
      <c r="C227" s="247" t="s">
        <v>460</v>
      </c>
      <c r="D227" s="233" t="s">
        <v>202</v>
      </c>
      <c r="E227" s="234">
        <v>99.559950000000001</v>
      </c>
      <c r="F227" s="235"/>
      <c r="G227" s="236">
        <f>ROUND(E227*F227,2)</f>
        <v>0</v>
      </c>
      <c r="H227" s="235"/>
      <c r="I227" s="236">
        <f>ROUND(E227*H227,2)</f>
        <v>0</v>
      </c>
      <c r="J227" s="235"/>
      <c r="K227" s="236">
        <f>ROUND(E227*J227,2)</f>
        <v>0</v>
      </c>
      <c r="L227" s="236">
        <v>21</v>
      </c>
      <c r="M227" s="236">
        <f>G227*(1+L227/100)</f>
        <v>0</v>
      </c>
      <c r="N227" s="234">
        <v>0.03</v>
      </c>
      <c r="O227" s="234">
        <f>ROUND(E227*N227,2)</f>
        <v>2.99</v>
      </c>
      <c r="P227" s="234">
        <v>0</v>
      </c>
      <c r="Q227" s="234">
        <f>ROUND(E227*P227,2)</f>
        <v>0</v>
      </c>
      <c r="R227" s="236" t="s">
        <v>278</v>
      </c>
      <c r="S227" s="236" t="s">
        <v>204</v>
      </c>
      <c r="T227" s="237" t="s">
        <v>204</v>
      </c>
      <c r="U227" s="222">
        <v>0</v>
      </c>
      <c r="V227" s="222">
        <f>ROUND(E227*U227,2)</f>
        <v>0</v>
      </c>
      <c r="W227" s="222"/>
      <c r="X227" s="222" t="s">
        <v>279</v>
      </c>
      <c r="Y227" s="222" t="s">
        <v>183</v>
      </c>
      <c r="Z227" s="212"/>
      <c r="AA227" s="212"/>
      <c r="AB227" s="212"/>
      <c r="AC227" s="212"/>
      <c r="AD227" s="212"/>
      <c r="AE227" s="212"/>
      <c r="AF227" s="212"/>
      <c r="AG227" s="212" t="s">
        <v>280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30.6" outlineLevel="2" x14ac:dyDescent="0.25">
      <c r="A228" s="219"/>
      <c r="B228" s="220"/>
      <c r="C228" s="258" t="s">
        <v>461</v>
      </c>
      <c r="D228" s="251"/>
      <c r="E228" s="252">
        <v>82.180999999999997</v>
      </c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210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5">
      <c r="A229" s="219"/>
      <c r="B229" s="220"/>
      <c r="C229" s="258" t="s">
        <v>462</v>
      </c>
      <c r="D229" s="251"/>
      <c r="E229" s="252">
        <v>12.638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210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25">
      <c r="A230" s="219"/>
      <c r="B230" s="220"/>
      <c r="C230" s="259" t="s">
        <v>463</v>
      </c>
      <c r="D230" s="253"/>
      <c r="E230" s="254">
        <v>4.7409499999999998</v>
      </c>
      <c r="F230" s="222"/>
      <c r="G230" s="222"/>
      <c r="H230" s="222"/>
      <c r="I230" s="222"/>
      <c r="J230" s="222"/>
      <c r="K230" s="222"/>
      <c r="L230" s="222"/>
      <c r="M230" s="222"/>
      <c r="N230" s="221"/>
      <c r="O230" s="221"/>
      <c r="P230" s="221"/>
      <c r="Q230" s="221"/>
      <c r="R230" s="222"/>
      <c r="S230" s="222"/>
      <c r="T230" s="222"/>
      <c r="U230" s="222"/>
      <c r="V230" s="222"/>
      <c r="W230" s="222"/>
      <c r="X230" s="222"/>
      <c r="Y230" s="222"/>
      <c r="Z230" s="212"/>
      <c r="AA230" s="212"/>
      <c r="AB230" s="212"/>
      <c r="AC230" s="212"/>
      <c r="AD230" s="212"/>
      <c r="AE230" s="212"/>
      <c r="AF230" s="212"/>
      <c r="AG230" s="212" t="s">
        <v>210</v>
      </c>
      <c r="AH230" s="212">
        <v>4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5">
      <c r="A231" s="231">
        <v>69</v>
      </c>
      <c r="B231" s="232" t="s">
        <v>464</v>
      </c>
      <c r="C231" s="247" t="s">
        <v>465</v>
      </c>
      <c r="D231" s="233" t="s">
        <v>329</v>
      </c>
      <c r="E231" s="234">
        <v>3.00102</v>
      </c>
      <c r="F231" s="235"/>
      <c r="G231" s="236">
        <f>ROUND(E231*F231,2)</f>
        <v>0</v>
      </c>
      <c r="H231" s="235"/>
      <c r="I231" s="236">
        <f>ROUND(E231*H231,2)</f>
        <v>0</v>
      </c>
      <c r="J231" s="235"/>
      <c r="K231" s="236">
        <f>ROUND(E231*J231,2)</f>
        <v>0</v>
      </c>
      <c r="L231" s="236">
        <v>21</v>
      </c>
      <c r="M231" s="236">
        <f>G231*(1+L231/100)</f>
        <v>0</v>
      </c>
      <c r="N231" s="234">
        <v>0</v>
      </c>
      <c r="O231" s="234">
        <f>ROUND(E231*N231,2)</f>
        <v>0</v>
      </c>
      <c r="P231" s="234">
        <v>0</v>
      </c>
      <c r="Q231" s="234">
        <f>ROUND(E231*P231,2)</f>
        <v>0</v>
      </c>
      <c r="R231" s="236" t="s">
        <v>455</v>
      </c>
      <c r="S231" s="236" t="s">
        <v>181</v>
      </c>
      <c r="T231" s="237" t="s">
        <v>204</v>
      </c>
      <c r="U231" s="222">
        <v>1.831</v>
      </c>
      <c r="V231" s="222">
        <f>ROUND(E231*U231,2)</f>
        <v>5.49</v>
      </c>
      <c r="W231" s="222"/>
      <c r="X231" s="222" t="s">
        <v>426</v>
      </c>
      <c r="Y231" s="222" t="s">
        <v>183</v>
      </c>
      <c r="Z231" s="212"/>
      <c r="AA231" s="212"/>
      <c r="AB231" s="212"/>
      <c r="AC231" s="212"/>
      <c r="AD231" s="212"/>
      <c r="AE231" s="212"/>
      <c r="AF231" s="212"/>
      <c r="AG231" s="212" t="s">
        <v>427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5">
      <c r="A232" s="219"/>
      <c r="B232" s="220"/>
      <c r="C232" s="257" t="s">
        <v>466</v>
      </c>
      <c r="D232" s="255"/>
      <c r="E232" s="255"/>
      <c r="F232" s="255"/>
      <c r="G232" s="255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208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x14ac:dyDescent="0.25">
      <c r="A233" s="224" t="s">
        <v>176</v>
      </c>
      <c r="B233" s="225" t="s">
        <v>121</v>
      </c>
      <c r="C233" s="245" t="s">
        <v>122</v>
      </c>
      <c r="D233" s="226"/>
      <c r="E233" s="227"/>
      <c r="F233" s="228"/>
      <c r="G233" s="228">
        <f>SUMIF(AG234:AG244,"&lt;&gt;NOR",G234:G244)</f>
        <v>0</v>
      </c>
      <c r="H233" s="228"/>
      <c r="I233" s="228">
        <f>SUM(I234:I244)</f>
        <v>0</v>
      </c>
      <c r="J233" s="228"/>
      <c r="K233" s="228">
        <f>SUM(K234:K244)</f>
        <v>0</v>
      </c>
      <c r="L233" s="228"/>
      <c r="M233" s="228">
        <f>SUM(M234:M244)</f>
        <v>0</v>
      </c>
      <c r="N233" s="227"/>
      <c r="O233" s="227">
        <f>SUM(O234:O244)</f>
        <v>1.04</v>
      </c>
      <c r="P233" s="227"/>
      <c r="Q233" s="227">
        <f>SUM(Q234:Q244)</f>
        <v>0</v>
      </c>
      <c r="R233" s="228"/>
      <c r="S233" s="228"/>
      <c r="T233" s="229"/>
      <c r="U233" s="223"/>
      <c r="V233" s="223">
        <f>SUM(V234:V244)</f>
        <v>0</v>
      </c>
      <c r="W233" s="223"/>
      <c r="X233" s="223"/>
      <c r="Y233" s="223"/>
      <c r="AG233" t="s">
        <v>177</v>
      </c>
    </row>
    <row r="234" spans="1:60" outlineLevel="1" x14ac:dyDescent="0.25">
      <c r="A234" s="231">
        <v>70</v>
      </c>
      <c r="B234" s="232" t="s">
        <v>467</v>
      </c>
      <c r="C234" s="247" t="s">
        <v>468</v>
      </c>
      <c r="D234" s="233" t="s">
        <v>222</v>
      </c>
      <c r="E234" s="234">
        <v>14.3</v>
      </c>
      <c r="F234" s="235"/>
      <c r="G234" s="236">
        <f>ROUND(E234*F234,2)</f>
        <v>0</v>
      </c>
      <c r="H234" s="235"/>
      <c r="I234" s="236">
        <f>ROUND(E234*H234,2)</f>
        <v>0</v>
      </c>
      <c r="J234" s="235"/>
      <c r="K234" s="236">
        <f>ROUND(E234*J234,2)</f>
        <v>0</v>
      </c>
      <c r="L234" s="236">
        <v>21</v>
      </c>
      <c r="M234" s="236">
        <f>G234*(1+L234/100)</f>
        <v>0</v>
      </c>
      <c r="N234" s="234">
        <v>0</v>
      </c>
      <c r="O234" s="234">
        <f>ROUND(E234*N234,2)</f>
        <v>0</v>
      </c>
      <c r="P234" s="234">
        <v>0</v>
      </c>
      <c r="Q234" s="234">
        <f>ROUND(E234*P234,2)</f>
        <v>0</v>
      </c>
      <c r="R234" s="236"/>
      <c r="S234" s="236" t="s">
        <v>384</v>
      </c>
      <c r="T234" s="237" t="s">
        <v>182</v>
      </c>
      <c r="U234" s="222">
        <v>0</v>
      </c>
      <c r="V234" s="222">
        <f>ROUND(E234*U234,2)</f>
        <v>0</v>
      </c>
      <c r="W234" s="222"/>
      <c r="X234" s="222" t="s">
        <v>205</v>
      </c>
      <c r="Y234" s="222" t="s">
        <v>183</v>
      </c>
      <c r="Z234" s="212"/>
      <c r="AA234" s="212"/>
      <c r="AB234" s="212"/>
      <c r="AC234" s="212"/>
      <c r="AD234" s="212"/>
      <c r="AE234" s="212"/>
      <c r="AF234" s="212"/>
      <c r="AG234" s="212" t="s">
        <v>206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5">
      <c r="A235" s="219"/>
      <c r="B235" s="220"/>
      <c r="C235" s="258" t="s">
        <v>469</v>
      </c>
      <c r="D235" s="251"/>
      <c r="E235" s="252">
        <v>5.4</v>
      </c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210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5">
      <c r="A236" s="219"/>
      <c r="B236" s="220"/>
      <c r="C236" s="258" t="s">
        <v>470</v>
      </c>
      <c r="D236" s="251"/>
      <c r="E236" s="252">
        <v>8.9</v>
      </c>
      <c r="F236" s="222"/>
      <c r="G236" s="222"/>
      <c r="H236" s="222"/>
      <c r="I236" s="222"/>
      <c r="J236" s="222"/>
      <c r="K236" s="222"/>
      <c r="L236" s="222"/>
      <c r="M236" s="222"/>
      <c r="N236" s="221"/>
      <c r="O236" s="221"/>
      <c r="P236" s="221"/>
      <c r="Q236" s="221"/>
      <c r="R236" s="222"/>
      <c r="S236" s="222"/>
      <c r="T236" s="222"/>
      <c r="U236" s="222"/>
      <c r="V236" s="222"/>
      <c r="W236" s="222"/>
      <c r="X236" s="222"/>
      <c r="Y236" s="222"/>
      <c r="Z236" s="212"/>
      <c r="AA236" s="212"/>
      <c r="AB236" s="212"/>
      <c r="AC236" s="212"/>
      <c r="AD236" s="212"/>
      <c r="AE236" s="212"/>
      <c r="AF236" s="212"/>
      <c r="AG236" s="212" t="s">
        <v>210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5">
      <c r="A237" s="231">
        <v>71</v>
      </c>
      <c r="B237" s="232" t="s">
        <v>471</v>
      </c>
      <c r="C237" s="247" t="s">
        <v>472</v>
      </c>
      <c r="D237" s="233" t="s">
        <v>473</v>
      </c>
      <c r="E237" s="234">
        <v>990.99</v>
      </c>
      <c r="F237" s="235"/>
      <c r="G237" s="236">
        <f>ROUND(E237*F237,2)</f>
        <v>0</v>
      </c>
      <c r="H237" s="235"/>
      <c r="I237" s="236">
        <f>ROUND(E237*H237,2)</f>
        <v>0</v>
      </c>
      <c r="J237" s="235"/>
      <c r="K237" s="236">
        <f>ROUND(E237*J237,2)</f>
        <v>0</v>
      </c>
      <c r="L237" s="236">
        <v>21</v>
      </c>
      <c r="M237" s="236">
        <f>G237*(1+L237/100)</f>
        <v>0</v>
      </c>
      <c r="N237" s="234">
        <v>1.0499999999999999E-3</v>
      </c>
      <c r="O237" s="234">
        <f>ROUND(E237*N237,2)</f>
        <v>1.04</v>
      </c>
      <c r="P237" s="234">
        <v>0</v>
      </c>
      <c r="Q237" s="234">
        <f>ROUND(E237*P237,2)</f>
        <v>0</v>
      </c>
      <c r="R237" s="236" t="s">
        <v>474</v>
      </c>
      <c r="S237" s="236" t="s">
        <v>181</v>
      </c>
      <c r="T237" s="237" t="s">
        <v>204</v>
      </c>
      <c r="U237" s="222">
        <v>0</v>
      </c>
      <c r="V237" s="222">
        <f>ROUND(E237*U237,2)</f>
        <v>0</v>
      </c>
      <c r="W237" s="222"/>
      <c r="X237" s="222" t="s">
        <v>475</v>
      </c>
      <c r="Y237" s="222" t="s">
        <v>183</v>
      </c>
      <c r="Z237" s="212"/>
      <c r="AA237" s="212"/>
      <c r="AB237" s="212"/>
      <c r="AC237" s="212"/>
      <c r="AD237" s="212"/>
      <c r="AE237" s="212"/>
      <c r="AF237" s="212"/>
      <c r="AG237" s="212" t="s">
        <v>476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5">
      <c r="A238" s="219"/>
      <c r="B238" s="220"/>
      <c r="C238" s="258" t="s">
        <v>477</v>
      </c>
      <c r="D238" s="251"/>
      <c r="E238" s="252"/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210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25">
      <c r="A239" s="219"/>
      <c r="B239" s="220"/>
      <c r="C239" s="258" t="s">
        <v>478</v>
      </c>
      <c r="D239" s="251"/>
      <c r="E239" s="252"/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210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5">
      <c r="A240" s="219"/>
      <c r="B240" s="220"/>
      <c r="C240" s="258" t="s">
        <v>479</v>
      </c>
      <c r="D240" s="251"/>
      <c r="E240" s="252">
        <v>758.4</v>
      </c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210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5">
      <c r="A241" s="219"/>
      <c r="B241" s="220"/>
      <c r="C241" s="258" t="s">
        <v>480</v>
      </c>
      <c r="D241" s="251"/>
      <c r="E241" s="252">
        <v>54.6</v>
      </c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210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5">
      <c r="A242" s="219"/>
      <c r="B242" s="220"/>
      <c r="C242" s="258" t="s">
        <v>481</v>
      </c>
      <c r="D242" s="251"/>
      <c r="E242" s="252">
        <v>69.900000000000006</v>
      </c>
      <c r="F242" s="222"/>
      <c r="G242" s="222"/>
      <c r="H242" s="222"/>
      <c r="I242" s="222"/>
      <c r="J242" s="222"/>
      <c r="K242" s="222"/>
      <c r="L242" s="222"/>
      <c r="M242" s="222"/>
      <c r="N242" s="221"/>
      <c r="O242" s="221"/>
      <c r="P242" s="221"/>
      <c r="Q242" s="221"/>
      <c r="R242" s="222"/>
      <c r="S242" s="222"/>
      <c r="T242" s="222"/>
      <c r="U242" s="222"/>
      <c r="V242" s="222"/>
      <c r="W242" s="222"/>
      <c r="X242" s="222"/>
      <c r="Y242" s="222"/>
      <c r="Z242" s="212"/>
      <c r="AA242" s="212"/>
      <c r="AB242" s="212"/>
      <c r="AC242" s="212"/>
      <c r="AD242" s="212"/>
      <c r="AE242" s="212"/>
      <c r="AF242" s="212"/>
      <c r="AG242" s="212" t="s">
        <v>210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25">
      <c r="A243" s="219"/>
      <c r="B243" s="220"/>
      <c r="C243" s="258" t="s">
        <v>482</v>
      </c>
      <c r="D243" s="251"/>
      <c r="E243" s="252">
        <v>18</v>
      </c>
      <c r="F243" s="222"/>
      <c r="G243" s="222"/>
      <c r="H243" s="222"/>
      <c r="I243" s="222"/>
      <c r="J243" s="222"/>
      <c r="K243" s="222"/>
      <c r="L243" s="222"/>
      <c r="M243" s="222"/>
      <c r="N243" s="221"/>
      <c r="O243" s="221"/>
      <c r="P243" s="221"/>
      <c r="Q243" s="221"/>
      <c r="R243" s="222"/>
      <c r="S243" s="222"/>
      <c r="T243" s="222"/>
      <c r="U243" s="222"/>
      <c r="V243" s="222"/>
      <c r="W243" s="222"/>
      <c r="X243" s="222"/>
      <c r="Y243" s="222"/>
      <c r="Z243" s="212"/>
      <c r="AA243" s="212"/>
      <c r="AB243" s="212"/>
      <c r="AC243" s="212"/>
      <c r="AD243" s="212"/>
      <c r="AE243" s="212"/>
      <c r="AF243" s="212"/>
      <c r="AG243" s="212" t="s">
        <v>210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5">
      <c r="A244" s="219"/>
      <c r="B244" s="220"/>
      <c r="C244" s="259" t="s">
        <v>483</v>
      </c>
      <c r="D244" s="253"/>
      <c r="E244" s="254">
        <v>90.09</v>
      </c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210</v>
      </c>
      <c r="AH244" s="212">
        <v>4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x14ac:dyDescent="0.25">
      <c r="A245" s="224" t="s">
        <v>176</v>
      </c>
      <c r="B245" s="225" t="s">
        <v>123</v>
      </c>
      <c r="C245" s="245" t="s">
        <v>124</v>
      </c>
      <c r="D245" s="226"/>
      <c r="E245" s="227"/>
      <c r="F245" s="228"/>
      <c r="G245" s="228">
        <f>SUMIF(AG246:AG256,"&lt;&gt;NOR",G246:G256)</f>
        <v>0</v>
      </c>
      <c r="H245" s="228"/>
      <c r="I245" s="228">
        <f>SUM(I246:I256)</f>
        <v>0</v>
      </c>
      <c r="J245" s="228"/>
      <c r="K245" s="228">
        <f>SUM(K246:K256)</f>
        <v>0</v>
      </c>
      <c r="L245" s="228"/>
      <c r="M245" s="228">
        <f>SUM(M246:M256)</f>
        <v>0</v>
      </c>
      <c r="N245" s="227"/>
      <c r="O245" s="227">
        <f>SUM(O246:O256)</f>
        <v>0.21000000000000002</v>
      </c>
      <c r="P245" s="227"/>
      <c r="Q245" s="227">
        <f>SUM(Q246:Q256)</f>
        <v>0</v>
      </c>
      <c r="R245" s="228"/>
      <c r="S245" s="228"/>
      <c r="T245" s="229"/>
      <c r="U245" s="223"/>
      <c r="V245" s="223">
        <f>SUM(V246:V256)</f>
        <v>31.21</v>
      </c>
      <c r="W245" s="223"/>
      <c r="X245" s="223"/>
      <c r="Y245" s="223"/>
      <c r="AG245" t="s">
        <v>177</v>
      </c>
    </row>
    <row r="246" spans="1:60" ht="20.399999999999999" outlineLevel="1" x14ac:dyDescent="0.25">
      <c r="A246" s="231">
        <v>72</v>
      </c>
      <c r="B246" s="232" t="s">
        <v>484</v>
      </c>
      <c r="C246" s="247" t="s">
        <v>485</v>
      </c>
      <c r="D246" s="233" t="s">
        <v>222</v>
      </c>
      <c r="E246" s="234">
        <v>30.14</v>
      </c>
      <c r="F246" s="235"/>
      <c r="G246" s="236">
        <f>ROUND(E246*F246,2)</f>
        <v>0</v>
      </c>
      <c r="H246" s="235"/>
      <c r="I246" s="236">
        <f>ROUND(E246*H246,2)</f>
        <v>0</v>
      </c>
      <c r="J246" s="235"/>
      <c r="K246" s="236">
        <f>ROUND(E246*J246,2)</f>
        <v>0</v>
      </c>
      <c r="L246" s="236">
        <v>21</v>
      </c>
      <c r="M246" s="236">
        <f>G246*(1+L246/100)</f>
        <v>0</v>
      </c>
      <c r="N246" s="234">
        <v>1.4999999999999999E-4</v>
      </c>
      <c r="O246" s="234">
        <f>ROUND(E246*N246,2)</f>
        <v>0</v>
      </c>
      <c r="P246" s="234">
        <v>0</v>
      </c>
      <c r="Q246" s="234">
        <f>ROUND(E246*P246,2)</f>
        <v>0</v>
      </c>
      <c r="R246" s="236" t="s">
        <v>486</v>
      </c>
      <c r="S246" s="236" t="s">
        <v>181</v>
      </c>
      <c r="T246" s="237" t="s">
        <v>204</v>
      </c>
      <c r="U246" s="222">
        <v>0.23</v>
      </c>
      <c r="V246" s="222">
        <f>ROUND(E246*U246,2)</f>
        <v>6.93</v>
      </c>
      <c r="W246" s="222"/>
      <c r="X246" s="222" t="s">
        <v>205</v>
      </c>
      <c r="Y246" s="222" t="s">
        <v>183</v>
      </c>
      <c r="Z246" s="212"/>
      <c r="AA246" s="212"/>
      <c r="AB246" s="212"/>
      <c r="AC246" s="212"/>
      <c r="AD246" s="212"/>
      <c r="AE246" s="212"/>
      <c r="AF246" s="212"/>
      <c r="AG246" s="212" t="s">
        <v>206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5">
      <c r="A247" s="219"/>
      <c r="B247" s="220"/>
      <c r="C247" s="258" t="s">
        <v>487</v>
      </c>
      <c r="D247" s="251"/>
      <c r="E247" s="252">
        <v>30.14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210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5">
      <c r="A248" s="231">
        <v>73</v>
      </c>
      <c r="B248" s="232" t="s">
        <v>488</v>
      </c>
      <c r="C248" s="247" t="s">
        <v>489</v>
      </c>
      <c r="D248" s="233" t="s">
        <v>227</v>
      </c>
      <c r="E248" s="234">
        <v>63.23</v>
      </c>
      <c r="F248" s="235"/>
      <c r="G248" s="236">
        <f>ROUND(E248*F248,2)</f>
        <v>0</v>
      </c>
      <c r="H248" s="235"/>
      <c r="I248" s="236">
        <f>ROUND(E248*H248,2)</f>
        <v>0</v>
      </c>
      <c r="J248" s="235"/>
      <c r="K248" s="236">
        <f>ROUND(E248*J248,2)</f>
        <v>0</v>
      </c>
      <c r="L248" s="236">
        <v>21</v>
      </c>
      <c r="M248" s="236">
        <f>G248*(1+L248/100)</f>
        <v>0</v>
      </c>
      <c r="N248" s="234">
        <v>2.3000000000000001E-4</v>
      </c>
      <c r="O248" s="234">
        <f>ROUND(E248*N248,2)</f>
        <v>0.01</v>
      </c>
      <c r="P248" s="234">
        <v>0</v>
      </c>
      <c r="Q248" s="234">
        <f>ROUND(E248*P248,2)</f>
        <v>0</v>
      </c>
      <c r="R248" s="236" t="s">
        <v>486</v>
      </c>
      <c r="S248" s="236" t="s">
        <v>181</v>
      </c>
      <c r="T248" s="237" t="s">
        <v>204</v>
      </c>
      <c r="U248" s="222">
        <v>0.38</v>
      </c>
      <c r="V248" s="222">
        <f>ROUND(E248*U248,2)</f>
        <v>24.03</v>
      </c>
      <c r="W248" s="222"/>
      <c r="X248" s="222" t="s">
        <v>205</v>
      </c>
      <c r="Y248" s="222" t="s">
        <v>183</v>
      </c>
      <c r="Z248" s="212"/>
      <c r="AA248" s="212"/>
      <c r="AB248" s="212"/>
      <c r="AC248" s="212"/>
      <c r="AD248" s="212"/>
      <c r="AE248" s="212"/>
      <c r="AF248" s="212"/>
      <c r="AG248" s="212" t="s">
        <v>206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2" x14ac:dyDescent="0.25">
      <c r="A249" s="219"/>
      <c r="B249" s="220"/>
      <c r="C249" s="258" t="s">
        <v>490</v>
      </c>
      <c r="D249" s="251"/>
      <c r="E249" s="252"/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210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5">
      <c r="A250" s="219"/>
      <c r="B250" s="220"/>
      <c r="C250" s="258" t="s">
        <v>491</v>
      </c>
      <c r="D250" s="251"/>
      <c r="E250" s="252">
        <v>63.23</v>
      </c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210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5">
      <c r="A251" s="231">
        <v>74</v>
      </c>
      <c r="B251" s="232" t="s">
        <v>492</v>
      </c>
      <c r="C251" s="247" t="s">
        <v>493</v>
      </c>
      <c r="D251" s="233" t="s">
        <v>222</v>
      </c>
      <c r="E251" s="234">
        <v>33.154000000000003</v>
      </c>
      <c r="F251" s="235"/>
      <c r="G251" s="236">
        <f>ROUND(E251*F251,2)</f>
        <v>0</v>
      </c>
      <c r="H251" s="235"/>
      <c r="I251" s="236">
        <f>ROUND(E251*H251,2)</f>
        <v>0</v>
      </c>
      <c r="J251" s="235"/>
      <c r="K251" s="236">
        <f>ROUND(E251*J251,2)</f>
        <v>0</v>
      </c>
      <c r="L251" s="236">
        <v>21</v>
      </c>
      <c r="M251" s="236">
        <f>G251*(1+L251/100)</f>
        <v>0</v>
      </c>
      <c r="N251" s="234">
        <v>1.3999999999999999E-4</v>
      </c>
      <c r="O251" s="234">
        <f>ROUND(E251*N251,2)</f>
        <v>0</v>
      </c>
      <c r="P251" s="234">
        <v>0</v>
      </c>
      <c r="Q251" s="234">
        <f>ROUND(E251*P251,2)</f>
        <v>0</v>
      </c>
      <c r="R251" s="236" t="s">
        <v>278</v>
      </c>
      <c r="S251" s="236" t="s">
        <v>181</v>
      </c>
      <c r="T251" s="237" t="s">
        <v>204</v>
      </c>
      <c r="U251" s="222">
        <v>0</v>
      </c>
      <c r="V251" s="222">
        <f>ROUND(E251*U251,2)</f>
        <v>0</v>
      </c>
      <c r="W251" s="222"/>
      <c r="X251" s="222" t="s">
        <v>279</v>
      </c>
      <c r="Y251" s="222" t="s">
        <v>183</v>
      </c>
      <c r="Z251" s="212"/>
      <c r="AA251" s="212"/>
      <c r="AB251" s="212"/>
      <c r="AC251" s="212"/>
      <c r="AD251" s="212"/>
      <c r="AE251" s="212"/>
      <c r="AF251" s="212"/>
      <c r="AG251" s="212" t="s">
        <v>280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2" x14ac:dyDescent="0.25">
      <c r="A252" s="219"/>
      <c r="B252" s="220"/>
      <c r="C252" s="258" t="s">
        <v>494</v>
      </c>
      <c r="D252" s="251"/>
      <c r="E252" s="252">
        <v>33.154000000000003</v>
      </c>
      <c r="F252" s="222"/>
      <c r="G252" s="222"/>
      <c r="H252" s="222"/>
      <c r="I252" s="222"/>
      <c r="J252" s="222"/>
      <c r="K252" s="222"/>
      <c r="L252" s="222"/>
      <c r="M252" s="222"/>
      <c r="N252" s="221"/>
      <c r="O252" s="221"/>
      <c r="P252" s="221"/>
      <c r="Q252" s="221"/>
      <c r="R252" s="222"/>
      <c r="S252" s="222"/>
      <c r="T252" s="222"/>
      <c r="U252" s="222"/>
      <c r="V252" s="222"/>
      <c r="W252" s="222"/>
      <c r="X252" s="222"/>
      <c r="Y252" s="222"/>
      <c r="Z252" s="212"/>
      <c r="AA252" s="212"/>
      <c r="AB252" s="212"/>
      <c r="AC252" s="212"/>
      <c r="AD252" s="212"/>
      <c r="AE252" s="212"/>
      <c r="AF252" s="212"/>
      <c r="AG252" s="212" t="s">
        <v>210</v>
      </c>
      <c r="AH252" s="212">
        <v>5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5">
      <c r="A253" s="231">
        <v>75</v>
      </c>
      <c r="B253" s="232" t="s">
        <v>495</v>
      </c>
      <c r="C253" s="247" t="s">
        <v>496</v>
      </c>
      <c r="D253" s="233" t="s">
        <v>227</v>
      </c>
      <c r="E253" s="234">
        <v>69.552999999999997</v>
      </c>
      <c r="F253" s="235"/>
      <c r="G253" s="236">
        <f>ROUND(E253*F253,2)</f>
        <v>0</v>
      </c>
      <c r="H253" s="235"/>
      <c r="I253" s="236">
        <f>ROUND(E253*H253,2)</f>
        <v>0</v>
      </c>
      <c r="J253" s="235"/>
      <c r="K253" s="236">
        <f>ROUND(E253*J253,2)</f>
        <v>0</v>
      </c>
      <c r="L253" s="236">
        <v>21</v>
      </c>
      <c r="M253" s="236">
        <f>G253*(1+L253/100)</f>
        <v>0</v>
      </c>
      <c r="N253" s="234">
        <v>2.8999999999999998E-3</v>
      </c>
      <c r="O253" s="234">
        <f>ROUND(E253*N253,2)</f>
        <v>0.2</v>
      </c>
      <c r="P253" s="234">
        <v>0</v>
      </c>
      <c r="Q253" s="234">
        <f>ROUND(E253*P253,2)</f>
        <v>0</v>
      </c>
      <c r="R253" s="236"/>
      <c r="S253" s="236" t="s">
        <v>384</v>
      </c>
      <c r="T253" s="237" t="s">
        <v>182</v>
      </c>
      <c r="U253" s="222">
        <v>0</v>
      </c>
      <c r="V253" s="222">
        <f>ROUND(E253*U253,2)</f>
        <v>0</v>
      </c>
      <c r="W253" s="222"/>
      <c r="X253" s="222" t="s">
        <v>279</v>
      </c>
      <c r="Y253" s="222" t="s">
        <v>183</v>
      </c>
      <c r="Z253" s="212"/>
      <c r="AA253" s="212"/>
      <c r="AB253" s="212"/>
      <c r="AC253" s="212"/>
      <c r="AD253" s="212"/>
      <c r="AE253" s="212"/>
      <c r="AF253" s="212"/>
      <c r="AG253" s="212" t="s">
        <v>280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5">
      <c r="A254" s="219"/>
      <c r="B254" s="220"/>
      <c r="C254" s="258" t="s">
        <v>497</v>
      </c>
      <c r="D254" s="251"/>
      <c r="E254" s="252">
        <v>69.552999999999997</v>
      </c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210</v>
      </c>
      <c r="AH254" s="212">
        <v>5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5">
      <c r="A255" s="231">
        <v>76</v>
      </c>
      <c r="B255" s="232" t="s">
        <v>498</v>
      </c>
      <c r="C255" s="247" t="s">
        <v>499</v>
      </c>
      <c r="D255" s="233" t="s">
        <v>329</v>
      </c>
      <c r="E255" s="234">
        <v>0.22541</v>
      </c>
      <c r="F255" s="235"/>
      <c r="G255" s="236">
        <f>ROUND(E255*F255,2)</f>
        <v>0</v>
      </c>
      <c r="H255" s="235"/>
      <c r="I255" s="236">
        <f>ROUND(E255*H255,2)</f>
        <v>0</v>
      </c>
      <c r="J255" s="235"/>
      <c r="K255" s="236">
        <f>ROUND(E255*J255,2)</f>
        <v>0</v>
      </c>
      <c r="L255" s="236">
        <v>21</v>
      </c>
      <c r="M255" s="236">
        <f>G255*(1+L255/100)</f>
        <v>0</v>
      </c>
      <c r="N255" s="234">
        <v>0</v>
      </c>
      <c r="O255" s="234">
        <f>ROUND(E255*N255,2)</f>
        <v>0</v>
      </c>
      <c r="P255" s="234">
        <v>0</v>
      </c>
      <c r="Q255" s="234">
        <f>ROUND(E255*P255,2)</f>
        <v>0</v>
      </c>
      <c r="R255" s="236" t="s">
        <v>486</v>
      </c>
      <c r="S255" s="236" t="s">
        <v>181</v>
      </c>
      <c r="T255" s="237" t="s">
        <v>204</v>
      </c>
      <c r="U255" s="222">
        <v>1.1020000000000001</v>
      </c>
      <c r="V255" s="222">
        <f>ROUND(E255*U255,2)</f>
        <v>0.25</v>
      </c>
      <c r="W255" s="222"/>
      <c r="X255" s="222" t="s">
        <v>426</v>
      </c>
      <c r="Y255" s="222" t="s">
        <v>183</v>
      </c>
      <c r="Z255" s="212"/>
      <c r="AA255" s="212"/>
      <c r="AB255" s="212"/>
      <c r="AC255" s="212"/>
      <c r="AD255" s="212"/>
      <c r="AE255" s="212"/>
      <c r="AF255" s="212"/>
      <c r="AG255" s="212" t="s">
        <v>427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5">
      <c r="A256" s="219"/>
      <c r="B256" s="220"/>
      <c r="C256" s="257" t="s">
        <v>500</v>
      </c>
      <c r="D256" s="255"/>
      <c r="E256" s="255"/>
      <c r="F256" s="255"/>
      <c r="G256" s="255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208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5">
      <c r="A257" s="224" t="s">
        <v>176</v>
      </c>
      <c r="B257" s="225" t="s">
        <v>125</v>
      </c>
      <c r="C257" s="245" t="s">
        <v>126</v>
      </c>
      <c r="D257" s="226"/>
      <c r="E257" s="227"/>
      <c r="F257" s="228"/>
      <c r="G257" s="228">
        <f>SUMIF(AG258:AG260,"&lt;&gt;NOR",G258:G260)</f>
        <v>0</v>
      </c>
      <c r="H257" s="228"/>
      <c r="I257" s="228">
        <f>SUM(I258:I260)</f>
        <v>0</v>
      </c>
      <c r="J257" s="228"/>
      <c r="K257" s="228">
        <f>SUM(K258:K260)</f>
        <v>0</v>
      </c>
      <c r="L257" s="228"/>
      <c r="M257" s="228">
        <f>SUM(M258:M260)</f>
        <v>0</v>
      </c>
      <c r="N257" s="227"/>
      <c r="O257" s="227">
        <f>SUM(O258:O260)</f>
        <v>5.5</v>
      </c>
      <c r="P257" s="227"/>
      <c r="Q257" s="227">
        <f>SUM(Q258:Q260)</f>
        <v>0</v>
      </c>
      <c r="R257" s="228"/>
      <c r="S257" s="228"/>
      <c r="T257" s="229"/>
      <c r="U257" s="223"/>
      <c r="V257" s="223">
        <f>SUM(V258:V260)</f>
        <v>236</v>
      </c>
      <c r="W257" s="223"/>
      <c r="X257" s="223"/>
      <c r="Y257" s="223"/>
      <c r="AG257" t="s">
        <v>177</v>
      </c>
    </row>
    <row r="258" spans="1:60" outlineLevel="1" x14ac:dyDescent="0.25">
      <c r="A258" s="231">
        <v>77</v>
      </c>
      <c r="B258" s="232" t="s">
        <v>501</v>
      </c>
      <c r="C258" s="247" t="s">
        <v>502</v>
      </c>
      <c r="D258" s="233" t="s">
        <v>227</v>
      </c>
      <c r="E258" s="234">
        <v>421.42</v>
      </c>
      <c r="F258" s="235"/>
      <c r="G258" s="236">
        <f>ROUND(E258*F258,2)</f>
        <v>0</v>
      </c>
      <c r="H258" s="235"/>
      <c r="I258" s="236">
        <f>ROUND(E258*H258,2)</f>
        <v>0</v>
      </c>
      <c r="J258" s="235"/>
      <c r="K258" s="236">
        <f>ROUND(E258*J258,2)</f>
        <v>0</v>
      </c>
      <c r="L258" s="236">
        <v>21</v>
      </c>
      <c r="M258" s="236">
        <f>G258*(1+L258/100)</f>
        <v>0</v>
      </c>
      <c r="N258" s="234">
        <v>1.304E-2</v>
      </c>
      <c r="O258" s="234">
        <f>ROUND(E258*N258,2)</f>
        <v>5.5</v>
      </c>
      <c r="P258" s="234">
        <v>0</v>
      </c>
      <c r="Q258" s="234">
        <f>ROUND(E258*P258,2)</f>
        <v>0</v>
      </c>
      <c r="R258" s="236" t="s">
        <v>503</v>
      </c>
      <c r="S258" s="236" t="s">
        <v>181</v>
      </c>
      <c r="T258" s="237" t="s">
        <v>204</v>
      </c>
      <c r="U258" s="222">
        <v>0.56000000000000005</v>
      </c>
      <c r="V258" s="222">
        <f>ROUND(E258*U258,2)</f>
        <v>236</v>
      </c>
      <c r="W258" s="222"/>
      <c r="X258" s="222" t="s">
        <v>205</v>
      </c>
      <c r="Y258" s="222" t="s">
        <v>183</v>
      </c>
      <c r="Z258" s="212"/>
      <c r="AA258" s="212"/>
      <c r="AB258" s="212"/>
      <c r="AC258" s="212"/>
      <c r="AD258" s="212"/>
      <c r="AE258" s="212"/>
      <c r="AF258" s="212"/>
      <c r="AG258" s="212" t="s">
        <v>206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5">
      <c r="A259" s="219"/>
      <c r="B259" s="220"/>
      <c r="C259" s="258" t="s">
        <v>504</v>
      </c>
      <c r="D259" s="251"/>
      <c r="E259" s="252"/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210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5">
      <c r="A260" s="219"/>
      <c r="B260" s="220"/>
      <c r="C260" s="258" t="s">
        <v>505</v>
      </c>
      <c r="D260" s="251"/>
      <c r="E260" s="252">
        <v>421.42</v>
      </c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210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x14ac:dyDescent="0.25">
      <c r="A261" s="224" t="s">
        <v>176</v>
      </c>
      <c r="B261" s="225" t="s">
        <v>127</v>
      </c>
      <c r="C261" s="245" t="s">
        <v>128</v>
      </c>
      <c r="D261" s="226"/>
      <c r="E261" s="227"/>
      <c r="F261" s="228"/>
      <c r="G261" s="228">
        <f>SUMIF(AG262:AG296,"&lt;&gt;NOR",G262:G296)</f>
        <v>0</v>
      </c>
      <c r="H261" s="228"/>
      <c r="I261" s="228">
        <f>SUM(I262:I296)</f>
        <v>0</v>
      </c>
      <c r="J261" s="228"/>
      <c r="K261" s="228">
        <f>SUM(K262:K296)</f>
        <v>0</v>
      </c>
      <c r="L261" s="228"/>
      <c r="M261" s="228">
        <f>SUM(M262:M296)</f>
        <v>0</v>
      </c>
      <c r="N261" s="227"/>
      <c r="O261" s="227">
        <f>SUM(O262:O296)</f>
        <v>2.46</v>
      </c>
      <c r="P261" s="227"/>
      <c r="Q261" s="227">
        <f>SUM(Q262:Q296)</f>
        <v>0</v>
      </c>
      <c r="R261" s="228"/>
      <c r="S261" s="228"/>
      <c r="T261" s="229"/>
      <c r="U261" s="223"/>
      <c r="V261" s="223">
        <f>SUM(V262:V296)</f>
        <v>144.60000000000002</v>
      </c>
      <c r="W261" s="223"/>
      <c r="X261" s="223"/>
      <c r="Y261" s="223"/>
      <c r="AG261" t="s">
        <v>177</v>
      </c>
    </row>
    <row r="262" spans="1:60" outlineLevel="1" x14ac:dyDescent="0.25">
      <c r="A262" s="231">
        <v>78</v>
      </c>
      <c r="B262" s="232" t="s">
        <v>506</v>
      </c>
      <c r="C262" s="247" t="s">
        <v>507</v>
      </c>
      <c r="D262" s="233" t="s">
        <v>222</v>
      </c>
      <c r="E262" s="234">
        <v>84.15</v>
      </c>
      <c r="F262" s="235"/>
      <c r="G262" s="236">
        <f>ROUND(E262*F262,2)</f>
        <v>0</v>
      </c>
      <c r="H262" s="235"/>
      <c r="I262" s="236">
        <f>ROUND(E262*H262,2)</f>
        <v>0</v>
      </c>
      <c r="J262" s="235"/>
      <c r="K262" s="236">
        <f>ROUND(E262*J262,2)</f>
        <v>0</v>
      </c>
      <c r="L262" s="236">
        <v>21</v>
      </c>
      <c r="M262" s="236">
        <f>G262*(1+L262/100)</f>
        <v>0</v>
      </c>
      <c r="N262" s="234">
        <v>4.0000000000000003E-5</v>
      </c>
      <c r="O262" s="234">
        <f>ROUND(E262*N262,2)</f>
        <v>0</v>
      </c>
      <c r="P262" s="234">
        <v>0</v>
      </c>
      <c r="Q262" s="234">
        <f>ROUND(E262*P262,2)</f>
        <v>0</v>
      </c>
      <c r="R262" s="236" t="s">
        <v>508</v>
      </c>
      <c r="S262" s="236" t="s">
        <v>181</v>
      </c>
      <c r="T262" s="237" t="s">
        <v>204</v>
      </c>
      <c r="U262" s="222">
        <v>7.0000000000000007E-2</v>
      </c>
      <c r="V262" s="222">
        <f>ROUND(E262*U262,2)</f>
        <v>5.89</v>
      </c>
      <c r="W262" s="222"/>
      <c r="X262" s="222" t="s">
        <v>205</v>
      </c>
      <c r="Y262" s="222" t="s">
        <v>183</v>
      </c>
      <c r="Z262" s="212"/>
      <c r="AA262" s="212"/>
      <c r="AB262" s="212"/>
      <c r="AC262" s="212"/>
      <c r="AD262" s="212"/>
      <c r="AE262" s="212"/>
      <c r="AF262" s="212"/>
      <c r="AG262" s="212" t="s">
        <v>206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2" x14ac:dyDescent="0.25">
      <c r="A263" s="219"/>
      <c r="B263" s="220"/>
      <c r="C263" s="258" t="s">
        <v>509</v>
      </c>
      <c r="D263" s="251"/>
      <c r="E263" s="252">
        <v>9.4</v>
      </c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210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5">
      <c r="A264" s="219"/>
      <c r="B264" s="220"/>
      <c r="C264" s="258" t="s">
        <v>510</v>
      </c>
      <c r="D264" s="251"/>
      <c r="E264" s="252">
        <v>16.600000000000001</v>
      </c>
      <c r="F264" s="222"/>
      <c r="G264" s="222"/>
      <c r="H264" s="222"/>
      <c r="I264" s="222"/>
      <c r="J264" s="222"/>
      <c r="K264" s="222"/>
      <c r="L264" s="222"/>
      <c r="M264" s="222"/>
      <c r="N264" s="221"/>
      <c r="O264" s="221"/>
      <c r="P264" s="221"/>
      <c r="Q264" s="221"/>
      <c r="R264" s="222"/>
      <c r="S264" s="222"/>
      <c r="T264" s="222"/>
      <c r="U264" s="222"/>
      <c r="V264" s="222"/>
      <c r="W264" s="222"/>
      <c r="X264" s="222"/>
      <c r="Y264" s="222"/>
      <c r="Z264" s="212"/>
      <c r="AA264" s="212"/>
      <c r="AB264" s="212"/>
      <c r="AC264" s="212"/>
      <c r="AD264" s="212"/>
      <c r="AE264" s="212"/>
      <c r="AF264" s="212"/>
      <c r="AG264" s="212" t="s">
        <v>210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5">
      <c r="A265" s="219"/>
      <c r="B265" s="220"/>
      <c r="C265" s="258" t="s">
        <v>511</v>
      </c>
      <c r="D265" s="251"/>
      <c r="E265" s="252">
        <v>9.4</v>
      </c>
      <c r="F265" s="222"/>
      <c r="G265" s="222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210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5">
      <c r="A266" s="219"/>
      <c r="B266" s="220"/>
      <c r="C266" s="258" t="s">
        <v>512</v>
      </c>
      <c r="D266" s="251"/>
      <c r="E266" s="252">
        <v>9.4</v>
      </c>
      <c r="F266" s="222"/>
      <c r="G266" s="222"/>
      <c r="H266" s="222"/>
      <c r="I266" s="222"/>
      <c r="J266" s="222"/>
      <c r="K266" s="222"/>
      <c r="L266" s="222"/>
      <c r="M266" s="222"/>
      <c r="N266" s="221"/>
      <c r="O266" s="221"/>
      <c r="P266" s="221"/>
      <c r="Q266" s="221"/>
      <c r="R266" s="222"/>
      <c r="S266" s="222"/>
      <c r="T266" s="222"/>
      <c r="U266" s="222"/>
      <c r="V266" s="222"/>
      <c r="W266" s="222"/>
      <c r="X266" s="222"/>
      <c r="Y266" s="222"/>
      <c r="Z266" s="212"/>
      <c r="AA266" s="212"/>
      <c r="AB266" s="212"/>
      <c r="AC266" s="212"/>
      <c r="AD266" s="212"/>
      <c r="AE266" s="212"/>
      <c r="AF266" s="212"/>
      <c r="AG266" s="212" t="s">
        <v>210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5">
      <c r="A267" s="219"/>
      <c r="B267" s="220"/>
      <c r="C267" s="258" t="s">
        <v>513</v>
      </c>
      <c r="D267" s="251"/>
      <c r="E267" s="252">
        <v>9.4</v>
      </c>
      <c r="F267" s="222"/>
      <c r="G267" s="222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210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5">
      <c r="A268" s="219"/>
      <c r="B268" s="220"/>
      <c r="C268" s="258" t="s">
        <v>514</v>
      </c>
      <c r="D268" s="251"/>
      <c r="E268" s="252">
        <v>10.4</v>
      </c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210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5">
      <c r="A269" s="219"/>
      <c r="B269" s="220"/>
      <c r="C269" s="258" t="s">
        <v>515</v>
      </c>
      <c r="D269" s="251"/>
      <c r="E269" s="252">
        <v>12.5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210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5">
      <c r="A270" s="219"/>
      <c r="B270" s="220"/>
      <c r="C270" s="258" t="s">
        <v>516</v>
      </c>
      <c r="D270" s="251"/>
      <c r="E270" s="252">
        <v>2.35</v>
      </c>
      <c r="F270" s="222"/>
      <c r="G270" s="222"/>
      <c r="H270" s="222"/>
      <c r="I270" s="222"/>
      <c r="J270" s="222"/>
      <c r="K270" s="222"/>
      <c r="L270" s="222"/>
      <c r="M270" s="222"/>
      <c r="N270" s="221"/>
      <c r="O270" s="221"/>
      <c r="P270" s="221"/>
      <c r="Q270" s="221"/>
      <c r="R270" s="222"/>
      <c r="S270" s="222"/>
      <c r="T270" s="222"/>
      <c r="U270" s="222"/>
      <c r="V270" s="222"/>
      <c r="W270" s="222"/>
      <c r="X270" s="222"/>
      <c r="Y270" s="222"/>
      <c r="Z270" s="212"/>
      <c r="AA270" s="212"/>
      <c r="AB270" s="212"/>
      <c r="AC270" s="212"/>
      <c r="AD270" s="212"/>
      <c r="AE270" s="212"/>
      <c r="AF270" s="212"/>
      <c r="AG270" s="212" t="s">
        <v>210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5">
      <c r="A271" s="219"/>
      <c r="B271" s="220"/>
      <c r="C271" s="258" t="s">
        <v>517</v>
      </c>
      <c r="D271" s="251"/>
      <c r="E271" s="252">
        <v>2.35</v>
      </c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210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5">
      <c r="A272" s="219"/>
      <c r="B272" s="220"/>
      <c r="C272" s="258" t="s">
        <v>518</v>
      </c>
      <c r="D272" s="251"/>
      <c r="E272" s="252">
        <v>2.35</v>
      </c>
      <c r="F272" s="222"/>
      <c r="G272" s="222"/>
      <c r="H272" s="222"/>
      <c r="I272" s="222"/>
      <c r="J272" s="222"/>
      <c r="K272" s="222"/>
      <c r="L272" s="222"/>
      <c r="M272" s="222"/>
      <c r="N272" s="221"/>
      <c r="O272" s="221"/>
      <c r="P272" s="221"/>
      <c r="Q272" s="221"/>
      <c r="R272" s="222"/>
      <c r="S272" s="222"/>
      <c r="T272" s="222"/>
      <c r="U272" s="222"/>
      <c r="V272" s="222"/>
      <c r="W272" s="222"/>
      <c r="X272" s="222"/>
      <c r="Y272" s="222"/>
      <c r="Z272" s="212"/>
      <c r="AA272" s="212"/>
      <c r="AB272" s="212"/>
      <c r="AC272" s="212"/>
      <c r="AD272" s="212"/>
      <c r="AE272" s="212"/>
      <c r="AF272" s="212"/>
      <c r="AG272" s="212" t="s">
        <v>210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5">
      <c r="A273" s="231">
        <v>79</v>
      </c>
      <c r="B273" s="232" t="s">
        <v>519</v>
      </c>
      <c r="C273" s="247" t="s">
        <v>520</v>
      </c>
      <c r="D273" s="233" t="s">
        <v>227</v>
      </c>
      <c r="E273" s="234">
        <v>91.519499999999994</v>
      </c>
      <c r="F273" s="235"/>
      <c r="G273" s="236">
        <f>ROUND(E273*F273,2)</f>
        <v>0</v>
      </c>
      <c r="H273" s="235"/>
      <c r="I273" s="236">
        <f>ROUND(E273*H273,2)</f>
        <v>0</v>
      </c>
      <c r="J273" s="235"/>
      <c r="K273" s="236">
        <f>ROUND(E273*J273,2)</f>
        <v>0</v>
      </c>
      <c r="L273" s="236">
        <v>21</v>
      </c>
      <c r="M273" s="236">
        <f>G273*(1+L273/100)</f>
        <v>0</v>
      </c>
      <c r="N273" s="234">
        <v>2.1000000000000001E-4</v>
      </c>
      <c r="O273" s="234">
        <f>ROUND(E273*N273,2)</f>
        <v>0.02</v>
      </c>
      <c r="P273" s="234">
        <v>0</v>
      </c>
      <c r="Q273" s="234">
        <f>ROUND(E273*P273,2)</f>
        <v>0</v>
      </c>
      <c r="R273" s="236" t="s">
        <v>508</v>
      </c>
      <c r="S273" s="236" t="s">
        <v>181</v>
      </c>
      <c r="T273" s="237" t="s">
        <v>204</v>
      </c>
      <c r="U273" s="222">
        <v>0.05</v>
      </c>
      <c r="V273" s="222">
        <f>ROUND(E273*U273,2)</f>
        <v>4.58</v>
      </c>
      <c r="W273" s="222"/>
      <c r="X273" s="222" t="s">
        <v>205</v>
      </c>
      <c r="Y273" s="222" t="s">
        <v>183</v>
      </c>
      <c r="Z273" s="212"/>
      <c r="AA273" s="212"/>
      <c r="AB273" s="212"/>
      <c r="AC273" s="212"/>
      <c r="AD273" s="212"/>
      <c r="AE273" s="212"/>
      <c r="AF273" s="212"/>
      <c r="AG273" s="212" t="s">
        <v>206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5">
      <c r="A274" s="219"/>
      <c r="B274" s="220"/>
      <c r="C274" s="258" t="s">
        <v>521</v>
      </c>
      <c r="D274" s="251"/>
      <c r="E274" s="252">
        <v>91.519499999999994</v>
      </c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210</v>
      </c>
      <c r="AH274" s="212">
        <v>5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ht="20.399999999999999" outlineLevel="1" x14ac:dyDescent="0.25">
      <c r="A275" s="231">
        <v>80</v>
      </c>
      <c r="B275" s="232" t="s">
        <v>522</v>
      </c>
      <c r="C275" s="247" t="s">
        <v>523</v>
      </c>
      <c r="D275" s="233" t="s">
        <v>227</v>
      </c>
      <c r="E275" s="234">
        <v>91.519499999999994</v>
      </c>
      <c r="F275" s="235"/>
      <c r="G275" s="236">
        <f>ROUND(E275*F275,2)</f>
        <v>0</v>
      </c>
      <c r="H275" s="235"/>
      <c r="I275" s="236">
        <f>ROUND(E275*H275,2)</f>
        <v>0</v>
      </c>
      <c r="J275" s="235"/>
      <c r="K275" s="236">
        <f>ROUND(E275*J275,2)</f>
        <v>0</v>
      </c>
      <c r="L275" s="236">
        <v>21</v>
      </c>
      <c r="M275" s="236">
        <f>G275*(1+L275/100)</f>
        <v>0</v>
      </c>
      <c r="N275" s="234">
        <v>5.3499999999999997E-3</v>
      </c>
      <c r="O275" s="234">
        <f>ROUND(E275*N275,2)</f>
        <v>0.49</v>
      </c>
      <c r="P275" s="234">
        <v>0</v>
      </c>
      <c r="Q275" s="234">
        <f>ROUND(E275*P275,2)</f>
        <v>0</v>
      </c>
      <c r="R275" s="236" t="s">
        <v>508</v>
      </c>
      <c r="S275" s="236" t="s">
        <v>181</v>
      </c>
      <c r="T275" s="237" t="s">
        <v>204</v>
      </c>
      <c r="U275" s="222">
        <v>1.288</v>
      </c>
      <c r="V275" s="222">
        <f>ROUND(E275*U275,2)</f>
        <v>117.88</v>
      </c>
      <c r="W275" s="222"/>
      <c r="X275" s="222" t="s">
        <v>205</v>
      </c>
      <c r="Y275" s="222" t="s">
        <v>183</v>
      </c>
      <c r="Z275" s="212"/>
      <c r="AA275" s="212"/>
      <c r="AB275" s="212"/>
      <c r="AC275" s="212"/>
      <c r="AD275" s="212"/>
      <c r="AE275" s="212"/>
      <c r="AF275" s="212"/>
      <c r="AG275" s="212" t="s">
        <v>206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2" x14ac:dyDescent="0.25">
      <c r="A276" s="219"/>
      <c r="B276" s="220"/>
      <c r="C276" s="258" t="s">
        <v>524</v>
      </c>
      <c r="D276" s="251"/>
      <c r="E276" s="252">
        <v>9.4220000000000006</v>
      </c>
      <c r="F276" s="222"/>
      <c r="G276" s="222"/>
      <c r="H276" s="222"/>
      <c r="I276" s="222"/>
      <c r="J276" s="222"/>
      <c r="K276" s="222"/>
      <c r="L276" s="222"/>
      <c r="M276" s="222"/>
      <c r="N276" s="221"/>
      <c r="O276" s="221"/>
      <c r="P276" s="221"/>
      <c r="Q276" s="221"/>
      <c r="R276" s="222"/>
      <c r="S276" s="222"/>
      <c r="T276" s="222"/>
      <c r="U276" s="222"/>
      <c r="V276" s="222"/>
      <c r="W276" s="222"/>
      <c r="X276" s="222"/>
      <c r="Y276" s="222"/>
      <c r="Z276" s="212"/>
      <c r="AA276" s="212"/>
      <c r="AB276" s="212"/>
      <c r="AC276" s="212"/>
      <c r="AD276" s="212"/>
      <c r="AE276" s="212"/>
      <c r="AF276" s="212"/>
      <c r="AG276" s="212" t="s">
        <v>210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5">
      <c r="A277" s="219"/>
      <c r="B277" s="220"/>
      <c r="C277" s="258" t="s">
        <v>525</v>
      </c>
      <c r="D277" s="251"/>
      <c r="E277" s="252">
        <v>26.236000000000001</v>
      </c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210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5">
      <c r="A278" s="219"/>
      <c r="B278" s="220"/>
      <c r="C278" s="258" t="s">
        <v>526</v>
      </c>
      <c r="D278" s="251"/>
      <c r="E278" s="252">
        <v>8.8119999999999994</v>
      </c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210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5">
      <c r="A279" s="219"/>
      <c r="B279" s="220"/>
      <c r="C279" s="258" t="s">
        <v>527</v>
      </c>
      <c r="D279" s="251"/>
      <c r="E279" s="252">
        <v>8.2810000000000006</v>
      </c>
      <c r="F279" s="222"/>
      <c r="G279" s="222"/>
      <c r="H279" s="222"/>
      <c r="I279" s="222"/>
      <c r="J279" s="222"/>
      <c r="K279" s="222"/>
      <c r="L279" s="222"/>
      <c r="M279" s="222"/>
      <c r="N279" s="221"/>
      <c r="O279" s="221"/>
      <c r="P279" s="221"/>
      <c r="Q279" s="221"/>
      <c r="R279" s="222"/>
      <c r="S279" s="222"/>
      <c r="T279" s="222"/>
      <c r="U279" s="222"/>
      <c r="V279" s="222"/>
      <c r="W279" s="222"/>
      <c r="X279" s="222"/>
      <c r="Y279" s="222"/>
      <c r="Z279" s="212"/>
      <c r="AA279" s="212"/>
      <c r="AB279" s="212"/>
      <c r="AC279" s="212"/>
      <c r="AD279" s="212"/>
      <c r="AE279" s="212"/>
      <c r="AF279" s="212"/>
      <c r="AG279" s="212" t="s">
        <v>210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3" x14ac:dyDescent="0.25">
      <c r="A280" s="219"/>
      <c r="B280" s="220"/>
      <c r="C280" s="258" t="s">
        <v>528</v>
      </c>
      <c r="D280" s="251"/>
      <c r="E280" s="252">
        <v>8.2810000000000006</v>
      </c>
      <c r="F280" s="222"/>
      <c r="G280" s="222"/>
      <c r="H280" s="222"/>
      <c r="I280" s="222"/>
      <c r="J280" s="222"/>
      <c r="K280" s="222"/>
      <c r="L280" s="222"/>
      <c r="M280" s="222"/>
      <c r="N280" s="221"/>
      <c r="O280" s="221"/>
      <c r="P280" s="221"/>
      <c r="Q280" s="221"/>
      <c r="R280" s="222"/>
      <c r="S280" s="222"/>
      <c r="T280" s="222"/>
      <c r="U280" s="222"/>
      <c r="V280" s="222"/>
      <c r="W280" s="222"/>
      <c r="X280" s="222"/>
      <c r="Y280" s="222"/>
      <c r="Z280" s="212"/>
      <c r="AA280" s="212"/>
      <c r="AB280" s="212"/>
      <c r="AC280" s="212"/>
      <c r="AD280" s="212"/>
      <c r="AE280" s="212"/>
      <c r="AF280" s="212"/>
      <c r="AG280" s="212" t="s">
        <v>210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5">
      <c r="A281" s="219"/>
      <c r="B281" s="220"/>
      <c r="C281" s="258" t="s">
        <v>529</v>
      </c>
      <c r="D281" s="251"/>
      <c r="E281" s="252">
        <v>12.430999999999999</v>
      </c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210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5">
      <c r="A282" s="219"/>
      <c r="B282" s="220"/>
      <c r="C282" s="258" t="s">
        <v>530</v>
      </c>
      <c r="D282" s="251"/>
      <c r="E282" s="252">
        <v>11.536</v>
      </c>
      <c r="F282" s="222"/>
      <c r="G282" s="222"/>
      <c r="H282" s="222"/>
      <c r="I282" s="222"/>
      <c r="J282" s="222"/>
      <c r="K282" s="222"/>
      <c r="L282" s="222"/>
      <c r="M282" s="222"/>
      <c r="N282" s="221"/>
      <c r="O282" s="221"/>
      <c r="P282" s="221"/>
      <c r="Q282" s="221"/>
      <c r="R282" s="222"/>
      <c r="S282" s="222"/>
      <c r="T282" s="222"/>
      <c r="U282" s="222"/>
      <c r="V282" s="222"/>
      <c r="W282" s="222"/>
      <c r="X282" s="222"/>
      <c r="Y282" s="222"/>
      <c r="Z282" s="212"/>
      <c r="AA282" s="212"/>
      <c r="AB282" s="212"/>
      <c r="AC282" s="212"/>
      <c r="AD282" s="212"/>
      <c r="AE282" s="212"/>
      <c r="AF282" s="212"/>
      <c r="AG282" s="212" t="s">
        <v>210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3" x14ac:dyDescent="0.25">
      <c r="A283" s="219"/>
      <c r="B283" s="220"/>
      <c r="C283" s="258" t="s">
        <v>531</v>
      </c>
      <c r="D283" s="251"/>
      <c r="E283" s="252">
        <v>2.0587499999999999</v>
      </c>
      <c r="F283" s="222"/>
      <c r="G283" s="222"/>
      <c r="H283" s="222"/>
      <c r="I283" s="222"/>
      <c r="J283" s="222"/>
      <c r="K283" s="222"/>
      <c r="L283" s="222"/>
      <c r="M283" s="222"/>
      <c r="N283" s="221"/>
      <c r="O283" s="221"/>
      <c r="P283" s="221"/>
      <c r="Q283" s="221"/>
      <c r="R283" s="222"/>
      <c r="S283" s="222"/>
      <c r="T283" s="222"/>
      <c r="U283" s="222"/>
      <c r="V283" s="222"/>
      <c r="W283" s="222"/>
      <c r="X283" s="222"/>
      <c r="Y283" s="222"/>
      <c r="Z283" s="212"/>
      <c r="AA283" s="212"/>
      <c r="AB283" s="212"/>
      <c r="AC283" s="212"/>
      <c r="AD283" s="212"/>
      <c r="AE283" s="212"/>
      <c r="AF283" s="212"/>
      <c r="AG283" s="212" t="s">
        <v>210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5">
      <c r="A284" s="219"/>
      <c r="B284" s="220"/>
      <c r="C284" s="258" t="s">
        <v>532</v>
      </c>
      <c r="D284" s="251"/>
      <c r="E284" s="252">
        <v>2.16675</v>
      </c>
      <c r="F284" s="222"/>
      <c r="G284" s="222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210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5">
      <c r="A285" s="219"/>
      <c r="B285" s="220"/>
      <c r="C285" s="258" t="s">
        <v>533</v>
      </c>
      <c r="D285" s="251"/>
      <c r="E285" s="252">
        <v>2.2949999999999999</v>
      </c>
      <c r="F285" s="222"/>
      <c r="G285" s="222"/>
      <c r="H285" s="222"/>
      <c r="I285" s="222"/>
      <c r="J285" s="222"/>
      <c r="K285" s="222"/>
      <c r="L285" s="222"/>
      <c r="M285" s="222"/>
      <c r="N285" s="221"/>
      <c r="O285" s="221"/>
      <c r="P285" s="221"/>
      <c r="Q285" s="221"/>
      <c r="R285" s="222"/>
      <c r="S285" s="222"/>
      <c r="T285" s="222"/>
      <c r="U285" s="222"/>
      <c r="V285" s="222"/>
      <c r="W285" s="222"/>
      <c r="X285" s="222"/>
      <c r="Y285" s="222"/>
      <c r="Z285" s="212"/>
      <c r="AA285" s="212"/>
      <c r="AB285" s="212"/>
      <c r="AC285" s="212"/>
      <c r="AD285" s="212"/>
      <c r="AE285" s="212"/>
      <c r="AF285" s="212"/>
      <c r="AG285" s="212" t="s">
        <v>210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0.399999999999999" outlineLevel="1" x14ac:dyDescent="0.25">
      <c r="A286" s="231">
        <v>81</v>
      </c>
      <c r="B286" s="232" t="s">
        <v>534</v>
      </c>
      <c r="C286" s="247" t="s">
        <v>535</v>
      </c>
      <c r="D286" s="233" t="s">
        <v>227</v>
      </c>
      <c r="E286" s="234">
        <v>91.519499999999994</v>
      </c>
      <c r="F286" s="235"/>
      <c r="G286" s="236">
        <f>ROUND(E286*F286,2)</f>
        <v>0</v>
      </c>
      <c r="H286" s="235"/>
      <c r="I286" s="236">
        <f>ROUND(E286*H286,2)</f>
        <v>0</v>
      </c>
      <c r="J286" s="235"/>
      <c r="K286" s="236">
        <f>ROUND(E286*J286,2)</f>
        <v>0</v>
      </c>
      <c r="L286" s="236">
        <v>21</v>
      </c>
      <c r="M286" s="236">
        <f>G286*(1+L286/100)</f>
        <v>0</v>
      </c>
      <c r="N286" s="234">
        <v>0</v>
      </c>
      <c r="O286" s="234">
        <f>ROUND(E286*N286,2)</f>
        <v>0</v>
      </c>
      <c r="P286" s="234">
        <v>0</v>
      </c>
      <c r="Q286" s="234">
        <f>ROUND(E286*P286,2)</f>
        <v>0</v>
      </c>
      <c r="R286" s="236" t="s">
        <v>508</v>
      </c>
      <c r="S286" s="236" t="s">
        <v>181</v>
      </c>
      <c r="T286" s="237" t="s">
        <v>204</v>
      </c>
      <c r="U286" s="222">
        <v>0.13</v>
      </c>
      <c r="V286" s="222">
        <f>ROUND(E286*U286,2)</f>
        <v>11.9</v>
      </c>
      <c r="W286" s="222"/>
      <c r="X286" s="222" t="s">
        <v>205</v>
      </c>
      <c r="Y286" s="222" t="s">
        <v>183</v>
      </c>
      <c r="Z286" s="212"/>
      <c r="AA286" s="212"/>
      <c r="AB286" s="212"/>
      <c r="AC286" s="212"/>
      <c r="AD286" s="212"/>
      <c r="AE286" s="212"/>
      <c r="AF286" s="212"/>
      <c r="AG286" s="212" t="s">
        <v>206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2" x14ac:dyDescent="0.25">
      <c r="A287" s="219"/>
      <c r="B287" s="220"/>
      <c r="C287" s="258" t="s">
        <v>521</v>
      </c>
      <c r="D287" s="251"/>
      <c r="E287" s="252">
        <v>91.519499999999994</v>
      </c>
      <c r="F287" s="222"/>
      <c r="G287" s="222"/>
      <c r="H287" s="222"/>
      <c r="I287" s="222"/>
      <c r="J287" s="222"/>
      <c r="K287" s="222"/>
      <c r="L287" s="222"/>
      <c r="M287" s="222"/>
      <c r="N287" s="221"/>
      <c r="O287" s="221"/>
      <c r="P287" s="221"/>
      <c r="Q287" s="221"/>
      <c r="R287" s="222"/>
      <c r="S287" s="222"/>
      <c r="T287" s="222"/>
      <c r="U287" s="222"/>
      <c r="V287" s="222"/>
      <c r="W287" s="222"/>
      <c r="X287" s="222"/>
      <c r="Y287" s="222"/>
      <c r="Z287" s="212"/>
      <c r="AA287" s="212"/>
      <c r="AB287" s="212"/>
      <c r="AC287" s="212"/>
      <c r="AD287" s="212"/>
      <c r="AE287" s="212"/>
      <c r="AF287" s="212"/>
      <c r="AG287" s="212" t="s">
        <v>210</v>
      </c>
      <c r="AH287" s="212">
        <v>5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5">
      <c r="A288" s="231">
        <v>82</v>
      </c>
      <c r="B288" s="232" t="s">
        <v>536</v>
      </c>
      <c r="C288" s="247" t="s">
        <v>537</v>
      </c>
      <c r="D288" s="233" t="s">
        <v>222</v>
      </c>
      <c r="E288" s="234">
        <v>10.35</v>
      </c>
      <c r="F288" s="235"/>
      <c r="G288" s="236">
        <f>ROUND(E288*F288,2)</f>
        <v>0</v>
      </c>
      <c r="H288" s="235"/>
      <c r="I288" s="236">
        <f>ROUND(E288*H288,2)</f>
        <v>0</v>
      </c>
      <c r="J288" s="235"/>
      <c r="K288" s="236">
        <f>ROUND(E288*J288,2)</f>
        <v>0</v>
      </c>
      <c r="L288" s="236">
        <v>21</v>
      </c>
      <c r="M288" s="236">
        <f>G288*(1+L288/100)</f>
        <v>0</v>
      </c>
      <c r="N288" s="234">
        <v>1E-4</v>
      </c>
      <c r="O288" s="234">
        <f>ROUND(E288*N288,2)</f>
        <v>0</v>
      </c>
      <c r="P288" s="234">
        <v>0</v>
      </c>
      <c r="Q288" s="234">
        <f>ROUND(E288*P288,2)</f>
        <v>0</v>
      </c>
      <c r="R288" s="236" t="s">
        <v>508</v>
      </c>
      <c r="S288" s="236" t="s">
        <v>181</v>
      </c>
      <c r="T288" s="237" t="s">
        <v>204</v>
      </c>
      <c r="U288" s="222">
        <v>0.12</v>
      </c>
      <c r="V288" s="222">
        <f>ROUND(E288*U288,2)</f>
        <v>1.24</v>
      </c>
      <c r="W288" s="222"/>
      <c r="X288" s="222" t="s">
        <v>205</v>
      </c>
      <c r="Y288" s="222" t="s">
        <v>183</v>
      </c>
      <c r="Z288" s="212"/>
      <c r="AA288" s="212"/>
      <c r="AB288" s="212"/>
      <c r="AC288" s="212"/>
      <c r="AD288" s="212"/>
      <c r="AE288" s="212"/>
      <c r="AF288" s="212"/>
      <c r="AG288" s="212" t="s">
        <v>206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5">
      <c r="A289" s="219"/>
      <c r="B289" s="220"/>
      <c r="C289" s="258" t="s">
        <v>538</v>
      </c>
      <c r="D289" s="251"/>
      <c r="E289" s="252">
        <v>4.2</v>
      </c>
      <c r="F289" s="222"/>
      <c r="G289" s="222"/>
      <c r="H289" s="222"/>
      <c r="I289" s="222"/>
      <c r="J289" s="222"/>
      <c r="K289" s="222"/>
      <c r="L289" s="222"/>
      <c r="M289" s="222"/>
      <c r="N289" s="221"/>
      <c r="O289" s="221"/>
      <c r="P289" s="221"/>
      <c r="Q289" s="221"/>
      <c r="R289" s="222"/>
      <c r="S289" s="222"/>
      <c r="T289" s="222"/>
      <c r="U289" s="222"/>
      <c r="V289" s="222"/>
      <c r="W289" s="222"/>
      <c r="X289" s="222"/>
      <c r="Y289" s="222"/>
      <c r="Z289" s="212"/>
      <c r="AA289" s="212"/>
      <c r="AB289" s="212"/>
      <c r="AC289" s="212"/>
      <c r="AD289" s="212"/>
      <c r="AE289" s="212"/>
      <c r="AF289" s="212"/>
      <c r="AG289" s="212" t="s">
        <v>210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5">
      <c r="A290" s="219"/>
      <c r="B290" s="220"/>
      <c r="C290" s="258" t="s">
        <v>539</v>
      </c>
      <c r="D290" s="251"/>
      <c r="E290" s="252">
        <v>2.1</v>
      </c>
      <c r="F290" s="222"/>
      <c r="G290" s="222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210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5">
      <c r="A291" s="219"/>
      <c r="B291" s="220"/>
      <c r="C291" s="258" t="s">
        <v>540</v>
      </c>
      <c r="D291" s="251"/>
      <c r="E291" s="252">
        <v>1.35</v>
      </c>
      <c r="F291" s="222"/>
      <c r="G291" s="222"/>
      <c r="H291" s="222"/>
      <c r="I291" s="222"/>
      <c r="J291" s="222"/>
      <c r="K291" s="222"/>
      <c r="L291" s="222"/>
      <c r="M291" s="222"/>
      <c r="N291" s="221"/>
      <c r="O291" s="221"/>
      <c r="P291" s="221"/>
      <c r="Q291" s="221"/>
      <c r="R291" s="222"/>
      <c r="S291" s="222"/>
      <c r="T291" s="222"/>
      <c r="U291" s="222"/>
      <c r="V291" s="222"/>
      <c r="W291" s="222"/>
      <c r="X291" s="222"/>
      <c r="Y291" s="222"/>
      <c r="Z291" s="212"/>
      <c r="AA291" s="212"/>
      <c r="AB291" s="212"/>
      <c r="AC291" s="212"/>
      <c r="AD291" s="212"/>
      <c r="AE291" s="212"/>
      <c r="AF291" s="212"/>
      <c r="AG291" s="212" t="s">
        <v>210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5">
      <c r="A292" s="219"/>
      <c r="B292" s="220"/>
      <c r="C292" s="258" t="s">
        <v>541</v>
      </c>
      <c r="D292" s="251"/>
      <c r="E292" s="252">
        <v>1.35</v>
      </c>
      <c r="F292" s="222"/>
      <c r="G292" s="222"/>
      <c r="H292" s="222"/>
      <c r="I292" s="222"/>
      <c r="J292" s="222"/>
      <c r="K292" s="222"/>
      <c r="L292" s="222"/>
      <c r="M292" s="222"/>
      <c r="N292" s="221"/>
      <c r="O292" s="221"/>
      <c r="P292" s="221"/>
      <c r="Q292" s="221"/>
      <c r="R292" s="222"/>
      <c r="S292" s="222"/>
      <c r="T292" s="222"/>
      <c r="U292" s="222"/>
      <c r="V292" s="222"/>
      <c r="W292" s="222"/>
      <c r="X292" s="222"/>
      <c r="Y292" s="222"/>
      <c r="Z292" s="212"/>
      <c r="AA292" s="212"/>
      <c r="AB292" s="212"/>
      <c r="AC292" s="212"/>
      <c r="AD292" s="212"/>
      <c r="AE292" s="212"/>
      <c r="AF292" s="212"/>
      <c r="AG292" s="212" t="s">
        <v>210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5">
      <c r="A293" s="219"/>
      <c r="B293" s="220"/>
      <c r="C293" s="258" t="s">
        <v>542</v>
      </c>
      <c r="D293" s="251"/>
      <c r="E293" s="252">
        <v>1.35</v>
      </c>
      <c r="F293" s="222"/>
      <c r="G293" s="222"/>
      <c r="H293" s="222"/>
      <c r="I293" s="222"/>
      <c r="J293" s="222"/>
      <c r="K293" s="222"/>
      <c r="L293" s="222"/>
      <c r="M293" s="222"/>
      <c r="N293" s="221"/>
      <c r="O293" s="221"/>
      <c r="P293" s="221"/>
      <c r="Q293" s="221"/>
      <c r="R293" s="222"/>
      <c r="S293" s="222"/>
      <c r="T293" s="222"/>
      <c r="U293" s="222"/>
      <c r="V293" s="222"/>
      <c r="W293" s="222"/>
      <c r="X293" s="222"/>
      <c r="Y293" s="222"/>
      <c r="Z293" s="212"/>
      <c r="AA293" s="212"/>
      <c r="AB293" s="212"/>
      <c r="AC293" s="212"/>
      <c r="AD293" s="212"/>
      <c r="AE293" s="212"/>
      <c r="AF293" s="212"/>
      <c r="AG293" s="212" t="s">
        <v>210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5">
      <c r="A294" s="231">
        <v>83</v>
      </c>
      <c r="B294" s="232" t="s">
        <v>543</v>
      </c>
      <c r="C294" s="247" t="s">
        <v>544</v>
      </c>
      <c r="D294" s="233" t="s">
        <v>227</v>
      </c>
      <c r="E294" s="234">
        <v>105.24742999999999</v>
      </c>
      <c r="F294" s="235"/>
      <c r="G294" s="236">
        <f>ROUND(E294*F294,2)</f>
        <v>0</v>
      </c>
      <c r="H294" s="235"/>
      <c r="I294" s="236">
        <f>ROUND(E294*H294,2)</f>
        <v>0</v>
      </c>
      <c r="J294" s="235"/>
      <c r="K294" s="236">
        <f>ROUND(E294*J294,2)</f>
        <v>0</v>
      </c>
      <c r="L294" s="236">
        <v>21</v>
      </c>
      <c r="M294" s="236">
        <f>G294*(1+L294/100)</f>
        <v>0</v>
      </c>
      <c r="N294" s="234">
        <v>1.8499999999999999E-2</v>
      </c>
      <c r="O294" s="234">
        <f>ROUND(E294*N294,2)</f>
        <v>1.95</v>
      </c>
      <c r="P294" s="234">
        <v>0</v>
      </c>
      <c r="Q294" s="234">
        <f>ROUND(E294*P294,2)</f>
        <v>0</v>
      </c>
      <c r="R294" s="236" t="s">
        <v>278</v>
      </c>
      <c r="S294" s="236" t="s">
        <v>181</v>
      </c>
      <c r="T294" s="237" t="s">
        <v>204</v>
      </c>
      <c r="U294" s="222">
        <v>0</v>
      </c>
      <c r="V294" s="222">
        <f>ROUND(E294*U294,2)</f>
        <v>0</v>
      </c>
      <c r="W294" s="222"/>
      <c r="X294" s="222" t="s">
        <v>279</v>
      </c>
      <c r="Y294" s="222" t="s">
        <v>183</v>
      </c>
      <c r="Z294" s="212"/>
      <c r="AA294" s="212"/>
      <c r="AB294" s="212"/>
      <c r="AC294" s="212"/>
      <c r="AD294" s="212"/>
      <c r="AE294" s="212"/>
      <c r="AF294" s="212"/>
      <c r="AG294" s="212" t="s">
        <v>280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2" x14ac:dyDescent="0.25">
      <c r="A295" s="219"/>
      <c r="B295" s="220"/>
      <c r="C295" s="258" t="s">
        <v>545</v>
      </c>
      <c r="D295" s="251"/>
      <c r="E295" s="252">
        <v>105.24742999999999</v>
      </c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210</v>
      </c>
      <c r="AH295" s="212">
        <v>5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5">
      <c r="A296" s="238">
        <v>84</v>
      </c>
      <c r="B296" s="239" t="s">
        <v>546</v>
      </c>
      <c r="C296" s="246" t="s">
        <v>547</v>
      </c>
      <c r="D296" s="240" t="s">
        <v>329</v>
      </c>
      <c r="E296" s="241">
        <v>2.4603299999999999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0</v>
      </c>
      <c r="O296" s="241">
        <f>ROUND(E296*N296,2)</f>
        <v>0</v>
      </c>
      <c r="P296" s="241">
        <v>0</v>
      </c>
      <c r="Q296" s="241">
        <f>ROUND(E296*P296,2)</f>
        <v>0</v>
      </c>
      <c r="R296" s="243" t="s">
        <v>508</v>
      </c>
      <c r="S296" s="243" t="s">
        <v>181</v>
      </c>
      <c r="T296" s="244" t="s">
        <v>204</v>
      </c>
      <c r="U296" s="222">
        <v>1.2649999999999999</v>
      </c>
      <c r="V296" s="222">
        <f>ROUND(E296*U296,2)</f>
        <v>3.11</v>
      </c>
      <c r="W296" s="222"/>
      <c r="X296" s="222" t="s">
        <v>426</v>
      </c>
      <c r="Y296" s="222" t="s">
        <v>183</v>
      </c>
      <c r="Z296" s="212"/>
      <c r="AA296" s="212"/>
      <c r="AB296" s="212"/>
      <c r="AC296" s="212"/>
      <c r="AD296" s="212"/>
      <c r="AE296" s="212"/>
      <c r="AF296" s="212"/>
      <c r="AG296" s="212" t="s">
        <v>427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x14ac:dyDescent="0.25">
      <c r="A297" s="224" t="s">
        <v>176</v>
      </c>
      <c r="B297" s="225" t="s">
        <v>129</v>
      </c>
      <c r="C297" s="245" t="s">
        <v>130</v>
      </c>
      <c r="D297" s="226"/>
      <c r="E297" s="227"/>
      <c r="F297" s="228"/>
      <c r="G297" s="228">
        <f>SUMIF(AG298:AG306,"&lt;&gt;NOR",G298:G306)</f>
        <v>0</v>
      </c>
      <c r="H297" s="228"/>
      <c r="I297" s="228">
        <f>SUM(I298:I306)</f>
        <v>0</v>
      </c>
      <c r="J297" s="228"/>
      <c r="K297" s="228">
        <f>SUM(K298:K306)</f>
        <v>0</v>
      </c>
      <c r="L297" s="228"/>
      <c r="M297" s="228">
        <f>SUM(M298:M306)</f>
        <v>0</v>
      </c>
      <c r="N297" s="227"/>
      <c r="O297" s="227">
        <f>SUM(O298:O306)</f>
        <v>0.64</v>
      </c>
      <c r="P297" s="227"/>
      <c r="Q297" s="227">
        <f>SUM(Q298:Q306)</f>
        <v>0</v>
      </c>
      <c r="R297" s="228"/>
      <c r="S297" s="228"/>
      <c r="T297" s="229"/>
      <c r="U297" s="223"/>
      <c r="V297" s="223">
        <f>SUM(V298:V306)</f>
        <v>0</v>
      </c>
      <c r="W297" s="223"/>
      <c r="X297" s="223"/>
      <c r="Y297" s="223"/>
      <c r="AG297" t="s">
        <v>177</v>
      </c>
    </row>
    <row r="298" spans="1:60" outlineLevel="1" x14ac:dyDescent="0.25">
      <c r="A298" s="231">
        <v>85</v>
      </c>
      <c r="B298" s="232" t="s">
        <v>548</v>
      </c>
      <c r="C298" s="247" t="s">
        <v>549</v>
      </c>
      <c r="D298" s="233" t="s">
        <v>227</v>
      </c>
      <c r="E298" s="234">
        <v>1014.97725</v>
      </c>
      <c r="F298" s="235"/>
      <c r="G298" s="236">
        <f>ROUND(E298*F298,2)</f>
        <v>0</v>
      </c>
      <c r="H298" s="235"/>
      <c r="I298" s="236">
        <f>ROUND(E298*H298,2)</f>
        <v>0</v>
      </c>
      <c r="J298" s="235"/>
      <c r="K298" s="236">
        <f>ROUND(E298*J298,2)</f>
        <v>0</v>
      </c>
      <c r="L298" s="236">
        <v>21</v>
      </c>
      <c r="M298" s="236">
        <f>G298*(1+L298/100)</f>
        <v>0</v>
      </c>
      <c r="N298" s="234">
        <v>6.3000000000000003E-4</v>
      </c>
      <c r="O298" s="234">
        <f>ROUND(E298*N298,2)</f>
        <v>0.64</v>
      </c>
      <c r="P298" s="234">
        <v>0</v>
      </c>
      <c r="Q298" s="234">
        <f>ROUND(E298*P298,2)</f>
        <v>0</v>
      </c>
      <c r="R298" s="236" t="s">
        <v>474</v>
      </c>
      <c r="S298" s="236" t="s">
        <v>181</v>
      </c>
      <c r="T298" s="237" t="s">
        <v>204</v>
      </c>
      <c r="U298" s="222">
        <v>0</v>
      </c>
      <c r="V298" s="222">
        <f>ROUND(E298*U298,2)</f>
        <v>0</v>
      </c>
      <c r="W298" s="222"/>
      <c r="X298" s="222" t="s">
        <v>475</v>
      </c>
      <c r="Y298" s="222" t="s">
        <v>183</v>
      </c>
      <c r="Z298" s="212"/>
      <c r="AA298" s="212"/>
      <c r="AB298" s="212"/>
      <c r="AC298" s="212"/>
      <c r="AD298" s="212"/>
      <c r="AE298" s="212"/>
      <c r="AF298" s="212"/>
      <c r="AG298" s="212" t="s">
        <v>476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2" x14ac:dyDescent="0.25">
      <c r="A299" s="219"/>
      <c r="B299" s="220"/>
      <c r="C299" s="258" t="s">
        <v>550</v>
      </c>
      <c r="D299" s="251"/>
      <c r="E299" s="252">
        <v>95.48</v>
      </c>
      <c r="F299" s="222"/>
      <c r="G299" s="222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210</v>
      </c>
      <c r="AH299" s="212">
        <v>5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 x14ac:dyDescent="0.25">
      <c r="A300" s="219"/>
      <c r="B300" s="220"/>
      <c r="C300" s="258" t="s">
        <v>551</v>
      </c>
      <c r="D300" s="251"/>
      <c r="E300" s="252">
        <v>62.95</v>
      </c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210</v>
      </c>
      <c r="AH300" s="212">
        <v>5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5">
      <c r="A301" s="219"/>
      <c r="B301" s="220"/>
      <c r="C301" s="258" t="s">
        <v>552</v>
      </c>
      <c r="D301" s="251"/>
      <c r="E301" s="252">
        <v>33.31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210</v>
      </c>
      <c r="AH301" s="212">
        <v>5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5">
      <c r="A302" s="219"/>
      <c r="B302" s="220"/>
      <c r="C302" s="258" t="s">
        <v>553</v>
      </c>
      <c r="D302" s="251"/>
      <c r="E302" s="252">
        <v>209.57325</v>
      </c>
      <c r="F302" s="222"/>
      <c r="G302" s="222"/>
      <c r="H302" s="222"/>
      <c r="I302" s="222"/>
      <c r="J302" s="222"/>
      <c r="K302" s="222"/>
      <c r="L302" s="222"/>
      <c r="M302" s="222"/>
      <c r="N302" s="221"/>
      <c r="O302" s="221"/>
      <c r="P302" s="221"/>
      <c r="Q302" s="221"/>
      <c r="R302" s="222"/>
      <c r="S302" s="222"/>
      <c r="T302" s="222"/>
      <c r="U302" s="222"/>
      <c r="V302" s="222"/>
      <c r="W302" s="222"/>
      <c r="X302" s="222"/>
      <c r="Y302" s="222"/>
      <c r="Z302" s="212"/>
      <c r="AA302" s="212"/>
      <c r="AB302" s="212"/>
      <c r="AC302" s="212"/>
      <c r="AD302" s="212"/>
      <c r="AE302" s="212"/>
      <c r="AF302" s="212"/>
      <c r="AG302" s="212" t="s">
        <v>210</v>
      </c>
      <c r="AH302" s="212">
        <v>5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3" x14ac:dyDescent="0.25">
      <c r="A303" s="219"/>
      <c r="B303" s="220"/>
      <c r="C303" s="258" t="s">
        <v>554</v>
      </c>
      <c r="D303" s="251"/>
      <c r="E303" s="252">
        <v>276.63900000000001</v>
      </c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210</v>
      </c>
      <c r="AH303" s="212">
        <v>5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5">
      <c r="A304" s="219"/>
      <c r="B304" s="220"/>
      <c r="C304" s="258" t="s">
        <v>555</v>
      </c>
      <c r="D304" s="251"/>
      <c r="E304" s="252">
        <v>83.473500000000001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210</v>
      </c>
      <c r="AH304" s="212">
        <v>5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3" x14ac:dyDescent="0.25">
      <c r="A305" s="219"/>
      <c r="B305" s="220"/>
      <c r="C305" s="258" t="s">
        <v>556</v>
      </c>
      <c r="D305" s="251"/>
      <c r="E305" s="252">
        <v>166.45150000000001</v>
      </c>
      <c r="F305" s="222"/>
      <c r="G305" s="222"/>
      <c r="H305" s="222"/>
      <c r="I305" s="222"/>
      <c r="J305" s="222"/>
      <c r="K305" s="222"/>
      <c r="L305" s="222"/>
      <c r="M305" s="222"/>
      <c r="N305" s="221"/>
      <c r="O305" s="221"/>
      <c r="P305" s="221"/>
      <c r="Q305" s="221"/>
      <c r="R305" s="222"/>
      <c r="S305" s="222"/>
      <c r="T305" s="222"/>
      <c r="U305" s="222"/>
      <c r="V305" s="222"/>
      <c r="W305" s="222"/>
      <c r="X305" s="222"/>
      <c r="Y305" s="222"/>
      <c r="Z305" s="212"/>
      <c r="AA305" s="212"/>
      <c r="AB305" s="212"/>
      <c r="AC305" s="212"/>
      <c r="AD305" s="212"/>
      <c r="AE305" s="212"/>
      <c r="AF305" s="212"/>
      <c r="AG305" s="212" t="s">
        <v>210</v>
      </c>
      <c r="AH305" s="212">
        <v>5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5">
      <c r="A306" s="219"/>
      <c r="B306" s="220"/>
      <c r="C306" s="258" t="s">
        <v>557</v>
      </c>
      <c r="D306" s="251"/>
      <c r="E306" s="252">
        <v>87.1</v>
      </c>
      <c r="F306" s="222"/>
      <c r="G306" s="222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210</v>
      </c>
      <c r="AH306" s="212">
        <v>5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x14ac:dyDescent="0.25">
      <c r="A307" s="3"/>
      <c r="B307" s="4"/>
      <c r="C307" s="248"/>
      <c r="D307" s="6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AE307">
        <v>12</v>
      </c>
      <c r="AF307">
        <v>21</v>
      </c>
      <c r="AG307" t="s">
        <v>162</v>
      </c>
    </row>
    <row r="308" spans="1:60" x14ac:dyDescent="0.25">
      <c r="A308" s="215"/>
      <c r="B308" s="216" t="s">
        <v>29</v>
      </c>
      <c r="C308" s="249"/>
      <c r="D308" s="217"/>
      <c r="E308" s="218"/>
      <c r="F308" s="218"/>
      <c r="G308" s="230">
        <f>G8+G21+G85+G111+G121+G135+G174+G180+G183+G201+G204+G221+G233+G245+G257+G261+G297</f>
        <v>0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AE308">
        <f>SUMIF(L7:L306,AE307,G7:G306)</f>
        <v>0</v>
      </c>
      <c r="AF308">
        <f>SUMIF(L7:L306,AF307,G7:G306)</f>
        <v>0</v>
      </c>
      <c r="AG308" t="s">
        <v>197</v>
      </c>
    </row>
    <row r="309" spans="1:60" x14ac:dyDescent="0.25">
      <c r="C309" s="250"/>
      <c r="D309" s="10"/>
      <c r="AG309" t="s">
        <v>198</v>
      </c>
    </row>
    <row r="310" spans="1:60" x14ac:dyDescent="0.25">
      <c r="D310" s="10"/>
    </row>
    <row r="311" spans="1:60" x14ac:dyDescent="0.25">
      <c r="D311" s="10"/>
    </row>
    <row r="312" spans="1:60" x14ac:dyDescent="0.25">
      <c r="D312" s="10"/>
    </row>
    <row r="313" spans="1:60" x14ac:dyDescent="0.25">
      <c r="D313" s="10"/>
    </row>
    <row r="314" spans="1:60" x14ac:dyDescent="0.25">
      <c r="D314" s="10"/>
    </row>
    <row r="315" spans="1:60" x14ac:dyDescent="0.25">
      <c r="D315" s="10"/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i+OkYPzU0cJjhOsAGkBApzE7lFhtmLa1TnmR3usRo5QA5DVAwyLCA6AFQrl/sbcwjjdtGikaTpi5XiRCNoJpA==" saltValue="LqmCPgRlBJPsEX4EpWIU/w==" spinCount="100000" sheet="1" formatRows="0"/>
  <mergeCells count="24">
    <mergeCell ref="C163:G163"/>
    <mergeCell ref="C167:G167"/>
    <mergeCell ref="C203:G203"/>
    <mergeCell ref="C220:G220"/>
    <mergeCell ref="C232:G232"/>
    <mergeCell ref="C256:G256"/>
    <mergeCell ref="C141:G141"/>
    <mergeCell ref="C146:G146"/>
    <mergeCell ref="C149:G149"/>
    <mergeCell ref="C152:G152"/>
    <mergeCell ref="C155:G155"/>
    <mergeCell ref="C158:G158"/>
    <mergeCell ref="C31:G31"/>
    <mergeCell ref="C36:G36"/>
    <mergeCell ref="C44:G44"/>
    <mergeCell ref="C71:G71"/>
    <mergeCell ref="C113:G113"/>
    <mergeCell ref="C137:G137"/>
    <mergeCell ref="A1:G1"/>
    <mergeCell ref="C2:G2"/>
    <mergeCell ref="C3:G3"/>
    <mergeCell ref="C4:G4"/>
    <mergeCell ref="C10:G10"/>
    <mergeCell ref="C23:G2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0F2D6-5219-4713-826F-83027BCC15A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119</v>
      </c>
      <c r="C8" s="245" t="s">
        <v>120</v>
      </c>
      <c r="D8" s="226"/>
      <c r="E8" s="227"/>
      <c r="F8" s="228"/>
      <c r="G8" s="228">
        <f>SUMIF(AG9:AG20,"&lt;&gt;NOR",G9:G20)</f>
        <v>0</v>
      </c>
      <c r="H8" s="228"/>
      <c r="I8" s="228">
        <f>SUM(I9:I20)</f>
        <v>0</v>
      </c>
      <c r="J8" s="228"/>
      <c r="K8" s="228">
        <f>SUM(K9:K20)</f>
        <v>0</v>
      </c>
      <c r="L8" s="228"/>
      <c r="M8" s="228">
        <f>SUM(M9:M20)</f>
        <v>0</v>
      </c>
      <c r="N8" s="227"/>
      <c r="O8" s="227">
        <f>SUM(O9:O20)</f>
        <v>12.479999999999999</v>
      </c>
      <c r="P8" s="227"/>
      <c r="Q8" s="227">
        <f>SUM(Q9:Q20)</f>
        <v>0</v>
      </c>
      <c r="R8" s="228"/>
      <c r="S8" s="228"/>
      <c r="T8" s="229"/>
      <c r="U8" s="223"/>
      <c r="V8" s="223">
        <f>SUM(V9:V20)</f>
        <v>0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558</v>
      </c>
      <c r="C9" s="246" t="s">
        <v>559</v>
      </c>
      <c r="D9" s="240" t="s">
        <v>560</v>
      </c>
      <c r="E9" s="241">
        <v>26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384</v>
      </c>
      <c r="T9" s="244" t="s">
        <v>182</v>
      </c>
      <c r="U9" s="222">
        <v>0</v>
      </c>
      <c r="V9" s="222">
        <f>ROUND(E9*U9,2)</f>
        <v>0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561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562</v>
      </c>
      <c r="C10" s="246" t="s">
        <v>563</v>
      </c>
      <c r="D10" s="240" t="s">
        <v>560</v>
      </c>
      <c r="E10" s="241">
        <v>26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384</v>
      </c>
      <c r="T10" s="244" t="s">
        <v>182</v>
      </c>
      <c r="U10" s="222">
        <v>0</v>
      </c>
      <c r="V10" s="222">
        <f>ROUND(E10*U10,2)</f>
        <v>0</v>
      </c>
      <c r="W10" s="222"/>
      <c r="X10" s="222" t="s">
        <v>205</v>
      </c>
      <c r="Y10" s="222" t="s">
        <v>183</v>
      </c>
      <c r="Z10" s="212"/>
      <c r="AA10" s="212"/>
      <c r="AB10" s="212"/>
      <c r="AC10" s="212"/>
      <c r="AD10" s="212"/>
      <c r="AE10" s="212"/>
      <c r="AF10" s="212"/>
      <c r="AG10" s="212" t="s">
        <v>561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564</v>
      </c>
      <c r="C11" s="246" t="s">
        <v>565</v>
      </c>
      <c r="D11" s="240" t="s">
        <v>213</v>
      </c>
      <c r="E11" s="241">
        <v>26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384</v>
      </c>
      <c r="T11" s="244" t="s">
        <v>182</v>
      </c>
      <c r="U11" s="222">
        <v>0</v>
      </c>
      <c r="V11" s="222">
        <f>ROUND(E11*U11,2)</f>
        <v>0</v>
      </c>
      <c r="W11" s="222"/>
      <c r="X11" s="222" t="s">
        <v>205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561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566</v>
      </c>
      <c r="C12" s="246" t="s">
        <v>567</v>
      </c>
      <c r="D12" s="240" t="s">
        <v>560</v>
      </c>
      <c r="E12" s="241">
        <v>26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384</v>
      </c>
      <c r="T12" s="244" t="s">
        <v>182</v>
      </c>
      <c r="U12" s="222">
        <v>0</v>
      </c>
      <c r="V12" s="222">
        <f>ROUND(E12*U12,2)</f>
        <v>0</v>
      </c>
      <c r="W12" s="222"/>
      <c r="X12" s="222" t="s">
        <v>205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561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.399999999999999" outlineLevel="1" x14ac:dyDescent="0.25">
      <c r="A13" s="238">
        <v>5</v>
      </c>
      <c r="B13" s="239" t="s">
        <v>568</v>
      </c>
      <c r="C13" s="246" t="s">
        <v>569</v>
      </c>
      <c r="D13" s="240" t="s">
        <v>213</v>
      </c>
      <c r="E13" s="241">
        <v>26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5.1999999999999995E-4</v>
      </c>
      <c r="O13" s="241">
        <f>ROUND(E13*N13,2)</f>
        <v>0.01</v>
      </c>
      <c r="P13" s="241">
        <v>0</v>
      </c>
      <c r="Q13" s="241">
        <f>ROUND(E13*P13,2)</f>
        <v>0</v>
      </c>
      <c r="R13" s="243"/>
      <c r="S13" s="243" t="s">
        <v>384</v>
      </c>
      <c r="T13" s="244" t="s">
        <v>182</v>
      </c>
      <c r="U13" s="222">
        <v>0</v>
      </c>
      <c r="V13" s="222">
        <f>ROUND(E13*U13,2)</f>
        <v>0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561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0.399999999999999" outlineLevel="1" x14ac:dyDescent="0.25">
      <c r="A14" s="238">
        <v>6</v>
      </c>
      <c r="B14" s="239" t="s">
        <v>570</v>
      </c>
      <c r="C14" s="246" t="s">
        <v>571</v>
      </c>
      <c r="D14" s="240" t="s">
        <v>222</v>
      </c>
      <c r="E14" s="241">
        <v>58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0.11541999999999999</v>
      </c>
      <c r="O14" s="241">
        <f>ROUND(E14*N14,2)</f>
        <v>6.69</v>
      </c>
      <c r="P14" s="241">
        <v>0</v>
      </c>
      <c r="Q14" s="241">
        <f>ROUND(E14*P14,2)</f>
        <v>0</v>
      </c>
      <c r="R14" s="243"/>
      <c r="S14" s="243" t="s">
        <v>384</v>
      </c>
      <c r="T14" s="244" t="s">
        <v>182</v>
      </c>
      <c r="U14" s="222">
        <v>0</v>
      </c>
      <c r="V14" s="222">
        <f>ROUND(E14*U14,2)</f>
        <v>0</v>
      </c>
      <c r="W14" s="222"/>
      <c r="X14" s="222" t="s">
        <v>205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561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.399999999999999" outlineLevel="1" x14ac:dyDescent="0.25">
      <c r="A15" s="238">
        <v>7</v>
      </c>
      <c r="B15" s="239" t="s">
        <v>572</v>
      </c>
      <c r="C15" s="246" t="s">
        <v>573</v>
      </c>
      <c r="D15" s="240" t="s">
        <v>417</v>
      </c>
      <c r="E15" s="241">
        <v>8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4.7999999999999996E-3</v>
      </c>
      <c r="O15" s="241">
        <f>ROUND(E15*N15,2)</f>
        <v>0.04</v>
      </c>
      <c r="P15" s="241">
        <v>0</v>
      </c>
      <c r="Q15" s="241">
        <f>ROUND(E15*P15,2)</f>
        <v>0</v>
      </c>
      <c r="R15" s="243"/>
      <c r="S15" s="243" t="s">
        <v>384</v>
      </c>
      <c r="T15" s="244" t="s">
        <v>182</v>
      </c>
      <c r="U15" s="222">
        <v>0</v>
      </c>
      <c r="V15" s="222">
        <f>ROUND(E15*U15,2)</f>
        <v>0</v>
      </c>
      <c r="W15" s="222"/>
      <c r="X15" s="222" t="s">
        <v>205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561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574</v>
      </c>
      <c r="C16" s="246" t="s">
        <v>575</v>
      </c>
      <c r="D16" s="240" t="s">
        <v>213</v>
      </c>
      <c r="E16" s="241">
        <v>26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2.3400000000000001E-3</v>
      </c>
      <c r="O16" s="241">
        <f>ROUND(E16*N16,2)</f>
        <v>0.06</v>
      </c>
      <c r="P16" s="241">
        <v>0</v>
      </c>
      <c r="Q16" s="241">
        <f>ROUND(E16*P16,2)</f>
        <v>0</v>
      </c>
      <c r="R16" s="243"/>
      <c r="S16" s="243" t="s">
        <v>384</v>
      </c>
      <c r="T16" s="244" t="s">
        <v>182</v>
      </c>
      <c r="U16" s="222">
        <v>0</v>
      </c>
      <c r="V16" s="222">
        <f>ROUND(E16*U16,2)</f>
        <v>0</v>
      </c>
      <c r="W16" s="222"/>
      <c r="X16" s="222" t="s">
        <v>205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561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576</v>
      </c>
      <c r="C17" s="246" t="s">
        <v>577</v>
      </c>
      <c r="D17" s="240" t="s">
        <v>222</v>
      </c>
      <c r="E17" s="241">
        <v>285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5.7000000000000002E-3</v>
      </c>
      <c r="O17" s="241">
        <f>ROUND(E17*N17,2)</f>
        <v>1.62</v>
      </c>
      <c r="P17" s="241">
        <v>0</v>
      </c>
      <c r="Q17" s="241">
        <f>ROUND(E17*P17,2)</f>
        <v>0</v>
      </c>
      <c r="R17" s="243"/>
      <c r="S17" s="243" t="s">
        <v>384</v>
      </c>
      <c r="T17" s="244" t="s">
        <v>182</v>
      </c>
      <c r="U17" s="222">
        <v>0</v>
      </c>
      <c r="V17" s="222">
        <f>ROUND(E17*U17,2)</f>
        <v>0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561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578</v>
      </c>
      <c r="C18" s="246" t="s">
        <v>579</v>
      </c>
      <c r="D18" s="240" t="s">
        <v>222</v>
      </c>
      <c r="E18" s="241">
        <v>285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5.7000000000000002E-3</v>
      </c>
      <c r="O18" s="241">
        <f>ROUND(E18*N18,2)</f>
        <v>1.62</v>
      </c>
      <c r="P18" s="241">
        <v>0</v>
      </c>
      <c r="Q18" s="241">
        <f>ROUND(E18*P18,2)</f>
        <v>0</v>
      </c>
      <c r="R18" s="243"/>
      <c r="S18" s="243" t="s">
        <v>384</v>
      </c>
      <c r="T18" s="244" t="s">
        <v>182</v>
      </c>
      <c r="U18" s="222">
        <v>0</v>
      </c>
      <c r="V18" s="222">
        <f>ROUND(E18*U18,2)</f>
        <v>0</v>
      </c>
      <c r="W18" s="222"/>
      <c r="X18" s="222" t="s">
        <v>205</v>
      </c>
      <c r="Y18" s="222" t="s">
        <v>183</v>
      </c>
      <c r="Z18" s="212"/>
      <c r="AA18" s="212"/>
      <c r="AB18" s="212"/>
      <c r="AC18" s="212"/>
      <c r="AD18" s="212"/>
      <c r="AE18" s="212"/>
      <c r="AF18" s="212"/>
      <c r="AG18" s="212" t="s">
        <v>561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580</v>
      </c>
      <c r="C19" s="246" t="s">
        <v>581</v>
      </c>
      <c r="D19" s="240" t="s">
        <v>222</v>
      </c>
      <c r="E19" s="241">
        <v>285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8.5500000000000003E-3</v>
      </c>
      <c r="O19" s="241">
        <f>ROUND(E19*N19,2)</f>
        <v>2.44</v>
      </c>
      <c r="P19" s="241">
        <v>0</v>
      </c>
      <c r="Q19" s="241">
        <f>ROUND(E19*P19,2)</f>
        <v>0</v>
      </c>
      <c r="R19" s="243"/>
      <c r="S19" s="243" t="s">
        <v>384</v>
      </c>
      <c r="T19" s="244" t="s">
        <v>182</v>
      </c>
      <c r="U19" s="222">
        <v>0</v>
      </c>
      <c r="V19" s="222">
        <f>ROUND(E19*U19,2)</f>
        <v>0</v>
      </c>
      <c r="W19" s="222"/>
      <c r="X19" s="222" t="s">
        <v>205</v>
      </c>
      <c r="Y19" s="222" t="s">
        <v>183</v>
      </c>
      <c r="Z19" s="212"/>
      <c r="AA19" s="212"/>
      <c r="AB19" s="212"/>
      <c r="AC19" s="212"/>
      <c r="AD19" s="212"/>
      <c r="AE19" s="212"/>
      <c r="AF19" s="212"/>
      <c r="AG19" s="212" t="s">
        <v>561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582</v>
      </c>
      <c r="C20" s="246" t="s">
        <v>583</v>
      </c>
      <c r="D20" s="240" t="s">
        <v>560</v>
      </c>
      <c r="E20" s="241">
        <v>26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384</v>
      </c>
      <c r="T20" s="244" t="s">
        <v>182</v>
      </c>
      <c r="U20" s="222">
        <v>0</v>
      </c>
      <c r="V20" s="222">
        <f>ROUND(E20*U20,2)</f>
        <v>0</v>
      </c>
      <c r="W20" s="222"/>
      <c r="X20" s="222" t="s">
        <v>205</v>
      </c>
      <c r="Y20" s="222" t="s">
        <v>183</v>
      </c>
      <c r="Z20" s="212"/>
      <c r="AA20" s="212"/>
      <c r="AB20" s="212"/>
      <c r="AC20" s="212"/>
      <c r="AD20" s="212"/>
      <c r="AE20" s="212"/>
      <c r="AF20" s="212"/>
      <c r="AG20" s="212" t="s">
        <v>561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5">
      <c r="A21" s="224" t="s">
        <v>176</v>
      </c>
      <c r="B21" s="225" t="s">
        <v>131</v>
      </c>
      <c r="C21" s="245" t="s">
        <v>132</v>
      </c>
      <c r="D21" s="226"/>
      <c r="E21" s="227"/>
      <c r="F21" s="228"/>
      <c r="G21" s="228">
        <f>SUMIF(AG22:AG26,"&lt;&gt;NOR",G22:G26)</f>
        <v>0</v>
      </c>
      <c r="H21" s="228"/>
      <c r="I21" s="228">
        <f>SUM(I22:I26)</f>
        <v>0</v>
      </c>
      <c r="J21" s="228"/>
      <c r="K21" s="228">
        <f>SUM(K22:K26)</f>
        <v>0</v>
      </c>
      <c r="L21" s="228"/>
      <c r="M21" s="228">
        <f>SUM(M22:M26)</f>
        <v>0</v>
      </c>
      <c r="N21" s="227"/>
      <c r="O21" s="227">
        <f>SUM(O22:O26)</f>
        <v>0</v>
      </c>
      <c r="P21" s="227"/>
      <c r="Q21" s="227">
        <f>SUM(Q22:Q26)</f>
        <v>0</v>
      </c>
      <c r="R21" s="228"/>
      <c r="S21" s="228"/>
      <c r="T21" s="229"/>
      <c r="U21" s="223"/>
      <c r="V21" s="223">
        <f>SUM(V22:V26)</f>
        <v>0</v>
      </c>
      <c r="W21" s="223"/>
      <c r="X21" s="223"/>
      <c r="Y21" s="223"/>
      <c r="AG21" t="s">
        <v>177</v>
      </c>
    </row>
    <row r="22" spans="1:60" outlineLevel="1" x14ac:dyDescent="0.25">
      <c r="A22" s="238">
        <v>13</v>
      </c>
      <c r="B22" s="239" t="s">
        <v>584</v>
      </c>
      <c r="C22" s="246" t="s">
        <v>585</v>
      </c>
      <c r="D22" s="240" t="s">
        <v>222</v>
      </c>
      <c r="E22" s="241">
        <v>85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384</v>
      </c>
      <c r="T22" s="244" t="s">
        <v>182</v>
      </c>
      <c r="U22" s="222">
        <v>0</v>
      </c>
      <c r="V22" s="222">
        <f>ROUND(E22*U22,2)</f>
        <v>0</v>
      </c>
      <c r="W22" s="222"/>
      <c r="X22" s="222" t="s">
        <v>279</v>
      </c>
      <c r="Y22" s="222" t="s">
        <v>183</v>
      </c>
      <c r="Z22" s="212"/>
      <c r="AA22" s="212"/>
      <c r="AB22" s="212"/>
      <c r="AC22" s="212"/>
      <c r="AD22" s="212"/>
      <c r="AE22" s="212"/>
      <c r="AF22" s="212"/>
      <c r="AG22" s="212" t="s">
        <v>586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14</v>
      </c>
      <c r="B23" s="239" t="s">
        <v>587</v>
      </c>
      <c r="C23" s="246" t="s">
        <v>588</v>
      </c>
      <c r="D23" s="240" t="s">
        <v>417</v>
      </c>
      <c r="E23" s="241">
        <v>28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384</v>
      </c>
      <c r="T23" s="244" t="s">
        <v>182</v>
      </c>
      <c r="U23" s="222">
        <v>0</v>
      </c>
      <c r="V23" s="222">
        <f>ROUND(E23*U23,2)</f>
        <v>0</v>
      </c>
      <c r="W23" s="222"/>
      <c r="X23" s="222" t="s">
        <v>279</v>
      </c>
      <c r="Y23" s="222" t="s">
        <v>183</v>
      </c>
      <c r="Z23" s="212"/>
      <c r="AA23" s="212"/>
      <c r="AB23" s="212"/>
      <c r="AC23" s="212"/>
      <c r="AD23" s="212"/>
      <c r="AE23" s="212"/>
      <c r="AF23" s="212"/>
      <c r="AG23" s="212" t="s">
        <v>586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15</v>
      </c>
      <c r="B24" s="239" t="s">
        <v>589</v>
      </c>
      <c r="C24" s="246" t="s">
        <v>590</v>
      </c>
      <c r="D24" s="240" t="s">
        <v>417</v>
      </c>
      <c r="E24" s="241">
        <v>1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384</v>
      </c>
      <c r="T24" s="244" t="s">
        <v>182</v>
      </c>
      <c r="U24" s="222">
        <v>0</v>
      </c>
      <c r="V24" s="222">
        <f>ROUND(E24*U24,2)</f>
        <v>0</v>
      </c>
      <c r="W24" s="222"/>
      <c r="X24" s="222" t="s">
        <v>205</v>
      </c>
      <c r="Y24" s="222" t="s">
        <v>183</v>
      </c>
      <c r="Z24" s="212"/>
      <c r="AA24" s="212"/>
      <c r="AB24" s="212"/>
      <c r="AC24" s="212"/>
      <c r="AD24" s="212"/>
      <c r="AE24" s="212"/>
      <c r="AF24" s="212"/>
      <c r="AG24" s="212" t="s">
        <v>591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592</v>
      </c>
      <c r="C25" s="246" t="s">
        <v>593</v>
      </c>
      <c r="D25" s="240" t="s">
        <v>417</v>
      </c>
      <c r="E25" s="241">
        <v>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384</v>
      </c>
      <c r="T25" s="244" t="s">
        <v>182</v>
      </c>
      <c r="U25" s="222">
        <v>0</v>
      </c>
      <c r="V25" s="222">
        <f>ROUND(E25*U25,2)</f>
        <v>0</v>
      </c>
      <c r="W25" s="222"/>
      <c r="X25" s="222" t="s">
        <v>205</v>
      </c>
      <c r="Y25" s="222" t="s">
        <v>183</v>
      </c>
      <c r="Z25" s="212"/>
      <c r="AA25" s="212"/>
      <c r="AB25" s="212"/>
      <c r="AC25" s="212"/>
      <c r="AD25" s="212"/>
      <c r="AE25" s="212"/>
      <c r="AF25" s="212"/>
      <c r="AG25" s="212" t="s">
        <v>591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1">
        <v>17</v>
      </c>
      <c r="B26" s="232" t="s">
        <v>594</v>
      </c>
      <c r="C26" s="247" t="s">
        <v>595</v>
      </c>
      <c r="D26" s="233" t="s">
        <v>596</v>
      </c>
      <c r="E26" s="234">
        <v>56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6"/>
      <c r="S26" s="236" t="s">
        <v>384</v>
      </c>
      <c r="T26" s="237" t="s">
        <v>182</v>
      </c>
      <c r="U26" s="222">
        <v>0</v>
      </c>
      <c r="V26" s="222">
        <f>ROUND(E26*U26,2)</f>
        <v>0</v>
      </c>
      <c r="W26" s="222"/>
      <c r="X26" s="222" t="s">
        <v>205</v>
      </c>
      <c r="Y26" s="222" t="s">
        <v>183</v>
      </c>
      <c r="Z26" s="212"/>
      <c r="AA26" s="212"/>
      <c r="AB26" s="212"/>
      <c r="AC26" s="212"/>
      <c r="AD26" s="212"/>
      <c r="AE26" s="212"/>
      <c r="AF26" s="212"/>
      <c r="AG26" s="212" t="s">
        <v>591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5">
      <c r="A27" s="3"/>
      <c r="B27" s="4"/>
      <c r="C27" s="248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162</v>
      </c>
    </row>
    <row r="28" spans="1:60" x14ac:dyDescent="0.25">
      <c r="A28" s="215"/>
      <c r="B28" s="216" t="s">
        <v>29</v>
      </c>
      <c r="C28" s="249"/>
      <c r="D28" s="217"/>
      <c r="E28" s="218"/>
      <c r="F28" s="218"/>
      <c r="G28" s="230">
        <f>G8+G21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197</v>
      </c>
    </row>
    <row r="29" spans="1:60" x14ac:dyDescent="0.25">
      <c r="C29" s="250"/>
      <c r="D29" s="10"/>
      <c r="AG29" t="s">
        <v>198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5w7a59k98yDjK8SAey8CbhPvD1sZGJMxBZt0vj4BpYlDFG/NYnIpXlFtJfXve0BVVSNjZ6cLZ5kBjn4/YaB9Tw==" saltValue="TrP4MvP5uuHIUH47t2FaI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A1984-C27F-402A-9E1C-16374B31C24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60</v>
      </c>
      <c r="C4" s="204" t="s">
        <v>61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111</v>
      </c>
      <c r="C8" s="245" t="s">
        <v>112</v>
      </c>
      <c r="D8" s="226"/>
      <c r="E8" s="227"/>
      <c r="F8" s="228"/>
      <c r="G8" s="228">
        <f>SUMIF(AG9:AG29,"&lt;&gt;NOR",G9:G29)</f>
        <v>0</v>
      </c>
      <c r="H8" s="228"/>
      <c r="I8" s="228">
        <f>SUM(I9:I29)</f>
        <v>0</v>
      </c>
      <c r="J8" s="228"/>
      <c r="K8" s="228">
        <f>SUM(K9:K29)</f>
        <v>0</v>
      </c>
      <c r="L8" s="228"/>
      <c r="M8" s="228">
        <f>SUM(M9:M29)</f>
        <v>0</v>
      </c>
      <c r="N8" s="227"/>
      <c r="O8" s="227">
        <f>SUM(O9:O29)</f>
        <v>2.5299999999999998</v>
      </c>
      <c r="P8" s="227"/>
      <c r="Q8" s="227">
        <f>SUM(Q9:Q29)</f>
        <v>0</v>
      </c>
      <c r="R8" s="228"/>
      <c r="S8" s="228"/>
      <c r="T8" s="229"/>
      <c r="U8" s="223"/>
      <c r="V8" s="223">
        <f>SUM(V9:V29)</f>
        <v>0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597</v>
      </c>
      <c r="C9" s="246" t="s">
        <v>598</v>
      </c>
      <c r="D9" s="240" t="s">
        <v>213</v>
      </c>
      <c r="E9" s="241">
        <v>14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384</v>
      </c>
      <c r="T9" s="244" t="s">
        <v>182</v>
      </c>
      <c r="U9" s="222">
        <v>0</v>
      </c>
      <c r="V9" s="222">
        <f>ROUND(E9*U9,2)</f>
        <v>0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561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599</v>
      </c>
      <c r="C10" s="246" t="s">
        <v>600</v>
      </c>
      <c r="D10" s="240" t="s">
        <v>213</v>
      </c>
      <c r="E10" s="241">
        <v>8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384</v>
      </c>
      <c r="T10" s="244" t="s">
        <v>182</v>
      </c>
      <c r="U10" s="222">
        <v>0</v>
      </c>
      <c r="V10" s="222">
        <f>ROUND(E10*U10,2)</f>
        <v>0</v>
      </c>
      <c r="W10" s="222"/>
      <c r="X10" s="222" t="s">
        <v>279</v>
      </c>
      <c r="Y10" s="222" t="s">
        <v>183</v>
      </c>
      <c r="Z10" s="212"/>
      <c r="AA10" s="212"/>
      <c r="AB10" s="212"/>
      <c r="AC10" s="212"/>
      <c r="AD10" s="212"/>
      <c r="AE10" s="212"/>
      <c r="AF10" s="212"/>
      <c r="AG10" s="212" t="s">
        <v>586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601</v>
      </c>
      <c r="C11" s="246" t="s">
        <v>602</v>
      </c>
      <c r="D11" s="240" t="s">
        <v>213</v>
      </c>
      <c r="E11" s="241">
        <v>2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384</v>
      </c>
      <c r="T11" s="244" t="s">
        <v>182</v>
      </c>
      <c r="U11" s="222">
        <v>0</v>
      </c>
      <c r="V11" s="222">
        <f>ROUND(E11*U11,2)</f>
        <v>0</v>
      </c>
      <c r="W11" s="222"/>
      <c r="X11" s="222" t="s">
        <v>279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586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603</v>
      </c>
      <c r="C12" s="246" t="s">
        <v>604</v>
      </c>
      <c r="D12" s="240" t="s">
        <v>213</v>
      </c>
      <c r="E12" s="241">
        <v>4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384</v>
      </c>
      <c r="T12" s="244" t="s">
        <v>182</v>
      </c>
      <c r="U12" s="222">
        <v>0</v>
      </c>
      <c r="V12" s="222">
        <f>ROUND(E12*U12,2)</f>
        <v>0</v>
      </c>
      <c r="W12" s="222"/>
      <c r="X12" s="222" t="s">
        <v>279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586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605</v>
      </c>
      <c r="C13" s="246" t="s">
        <v>606</v>
      </c>
      <c r="D13" s="240" t="s">
        <v>213</v>
      </c>
      <c r="E13" s="241">
        <v>6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384</v>
      </c>
      <c r="T13" s="244" t="s">
        <v>182</v>
      </c>
      <c r="U13" s="222">
        <v>0</v>
      </c>
      <c r="V13" s="222">
        <f>ROUND(E13*U13,2)</f>
        <v>0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561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607</v>
      </c>
      <c r="C14" s="246" t="s">
        <v>608</v>
      </c>
      <c r="D14" s="240" t="s">
        <v>213</v>
      </c>
      <c r="E14" s="241">
        <v>6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384</v>
      </c>
      <c r="T14" s="244" t="s">
        <v>182</v>
      </c>
      <c r="U14" s="222">
        <v>0</v>
      </c>
      <c r="V14" s="222">
        <f>ROUND(E14*U14,2)</f>
        <v>0</v>
      </c>
      <c r="W14" s="222"/>
      <c r="X14" s="222" t="s">
        <v>205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561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609</v>
      </c>
      <c r="C15" s="246" t="s">
        <v>610</v>
      </c>
      <c r="D15" s="240" t="s">
        <v>222</v>
      </c>
      <c r="E15" s="241">
        <v>120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384</v>
      </c>
      <c r="T15" s="244" t="s">
        <v>182</v>
      </c>
      <c r="U15" s="222">
        <v>0</v>
      </c>
      <c r="V15" s="222">
        <f>ROUND(E15*U15,2)</f>
        <v>0</v>
      </c>
      <c r="W15" s="222"/>
      <c r="X15" s="222" t="s">
        <v>205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561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611</v>
      </c>
      <c r="C16" s="246" t="s">
        <v>612</v>
      </c>
      <c r="D16" s="240" t="s">
        <v>213</v>
      </c>
      <c r="E16" s="241">
        <v>6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1.2120000000000001E-2</v>
      </c>
      <c r="O16" s="241">
        <f>ROUND(E16*N16,2)</f>
        <v>7.0000000000000007E-2</v>
      </c>
      <c r="P16" s="241">
        <v>0</v>
      </c>
      <c r="Q16" s="241">
        <f>ROUND(E16*P16,2)</f>
        <v>0</v>
      </c>
      <c r="R16" s="243"/>
      <c r="S16" s="243" t="s">
        <v>384</v>
      </c>
      <c r="T16" s="244" t="s">
        <v>182</v>
      </c>
      <c r="U16" s="222">
        <v>0</v>
      </c>
      <c r="V16" s="222">
        <f>ROUND(E16*U16,2)</f>
        <v>0</v>
      </c>
      <c r="W16" s="222"/>
      <c r="X16" s="222" t="s">
        <v>205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561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613</v>
      </c>
      <c r="C17" s="246" t="s">
        <v>614</v>
      </c>
      <c r="D17" s="240" t="s">
        <v>222</v>
      </c>
      <c r="E17" s="241">
        <v>15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384</v>
      </c>
      <c r="T17" s="244" t="s">
        <v>182</v>
      </c>
      <c r="U17" s="222">
        <v>0</v>
      </c>
      <c r="V17" s="222">
        <f>ROUND(E17*U17,2)</f>
        <v>0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561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615</v>
      </c>
      <c r="C18" s="246" t="s">
        <v>616</v>
      </c>
      <c r="D18" s="240" t="s">
        <v>222</v>
      </c>
      <c r="E18" s="241">
        <v>24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9.5999999999999992E-3</v>
      </c>
      <c r="O18" s="241">
        <f>ROUND(E18*N18,2)</f>
        <v>0.23</v>
      </c>
      <c r="P18" s="241">
        <v>0</v>
      </c>
      <c r="Q18" s="241">
        <f>ROUND(E18*P18,2)</f>
        <v>0</v>
      </c>
      <c r="R18" s="243"/>
      <c r="S18" s="243" t="s">
        <v>384</v>
      </c>
      <c r="T18" s="244" t="s">
        <v>182</v>
      </c>
      <c r="U18" s="222">
        <v>0</v>
      </c>
      <c r="V18" s="222">
        <f>ROUND(E18*U18,2)</f>
        <v>0</v>
      </c>
      <c r="W18" s="222"/>
      <c r="X18" s="222" t="s">
        <v>205</v>
      </c>
      <c r="Y18" s="222" t="s">
        <v>183</v>
      </c>
      <c r="Z18" s="212"/>
      <c r="AA18" s="212"/>
      <c r="AB18" s="212"/>
      <c r="AC18" s="212"/>
      <c r="AD18" s="212"/>
      <c r="AE18" s="212"/>
      <c r="AF18" s="212"/>
      <c r="AG18" s="212" t="s">
        <v>561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617</v>
      </c>
      <c r="C19" s="246" t="s">
        <v>618</v>
      </c>
      <c r="D19" s="240" t="s">
        <v>222</v>
      </c>
      <c r="E19" s="241">
        <v>14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4.8999999999999998E-3</v>
      </c>
      <c r="O19" s="241">
        <f>ROUND(E19*N19,2)</f>
        <v>7.0000000000000007E-2</v>
      </c>
      <c r="P19" s="241">
        <v>0</v>
      </c>
      <c r="Q19" s="241">
        <f>ROUND(E19*P19,2)</f>
        <v>0</v>
      </c>
      <c r="R19" s="243"/>
      <c r="S19" s="243" t="s">
        <v>384</v>
      </c>
      <c r="T19" s="244" t="s">
        <v>182</v>
      </c>
      <c r="U19" s="222">
        <v>0</v>
      </c>
      <c r="V19" s="222">
        <f>ROUND(E19*U19,2)</f>
        <v>0</v>
      </c>
      <c r="W19" s="222"/>
      <c r="X19" s="222" t="s">
        <v>205</v>
      </c>
      <c r="Y19" s="222" t="s">
        <v>183</v>
      </c>
      <c r="Z19" s="212"/>
      <c r="AA19" s="212"/>
      <c r="AB19" s="212"/>
      <c r="AC19" s="212"/>
      <c r="AD19" s="212"/>
      <c r="AE19" s="212"/>
      <c r="AF19" s="212"/>
      <c r="AG19" s="212" t="s">
        <v>561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619</v>
      </c>
      <c r="C20" s="246" t="s">
        <v>620</v>
      </c>
      <c r="D20" s="240" t="s">
        <v>222</v>
      </c>
      <c r="E20" s="241">
        <v>28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4.956E-2</v>
      </c>
      <c r="O20" s="241">
        <f>ROUND(E20*N20,2)</f>
        <v>1.39</v>
      </c>
      <c r="P20" s="241">
        <v>0</v>
      </c>
      <c r="Q20" s="241">
        <f>ROUND(E20*P20,2)</f>
        <v>0</v>
      </c>
      <c r="R20" s="243"/>
      <c r="S20" s="243" t="s">
        <v>384</v>
      </c>
      <c r="T20" s="244" t="s">
        <v>182</v>
      </c>
      <c r="U20" s="222">
        <v>0</v>
      </c>
      <c r="V20" s="222">
        <f>ROUND(E20*U20,2)</f>
        <v>0</v>
      </c>
      <c r="W20" s="222"/>
      <c r="X20" s="222" t="s">
        <v>205</v>
      </c>
      <c r="Y20" s="222" t="s">
        <v>183</v>
      </c>
      <c r="Z20" s="212"/>
      <c r="AA20" s="212"/>
      <c r="AB20" s="212"/>
      <c r="AC20" s="212"/>
      <c r="AD20" s="212"/>
      <c r="AE20" s="212"/>
      <c r="AF20" s="212"/>
      <c r="AG20" s="212" t="s">
        <v>561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13</v>
      </c>
      <c r="B21" s="239" t="s">
        <v>621</v>
      </c>
      <c r="C21" s="246" t="s">
        <v>622</v>
      </c>
      <c r="D21" s="240" t="s">
        <v>222</v>
      </c>
      <c r="E21" s="241">
        <v>18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4.1939999999999998E-2</v>
      </c>
      <c r="O21" s="241">
        <f>ROUND(E21*N21,2)</f>
        <v>0.75</v>
      </c>
      <c r="P21" s="241">
        <v>0</v>
      </c>
      <c r="Q21" s="241">
        <f>ROUND(E21*P21,2)</f>
        <v>0</v>
      </c>
      <c r="R21" s="243"/>
      <c r="S21" s="243" t="s">
        <v>384</v>
      </c>
      <c r="T21" s="244" t="s">
        <v>182</v>
      </c>
      <c r="U21" s="222">
        <v>0</v>
      </c>
      <c r="V21" s="222">
        <f>ROUND(E21*U21,2)</f>
        <v>0</v>
      </c>
      <c r="W21" s="222"/>
      <c r="X21" s="222" t="s">
        <v>205</v>
      </c>
      <c r="Y21" s="222" t="s">
        <v>183</v>
      </c>
      <c r="Z21" s="212"/>
      <c r="AA21" s="212"/>
      <c r="AB21" s="212"/>
      <c r="AC21" s="212"/>
      <c r="AD21" s="212"/>
      <c r="AE21" s="212"/>
      <c r="AF21" s="212"/>
      <c r="AG21" s="212" t="s">
        <v>561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14</v>
      </c>
      <c r="B22" s="239" t="s">
        <v>623</v>
      </c>
      <c r="C22" s="246" t="s">
        <v>624</v>
      </c>
      <c r="D22" s="240" t="s">
        <v>213</v>
      </c>
      <c r="E22" s="241">
        <v>8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384</v>
      </c>
      <c r="T22" s="244" t="s">
        <v>182</v>
      </c>
      <c r="U22" s="222">
        <v>0</v>
      </c>
      <c r="V22" s="222">
        <f>ROUND(E22*U22,2)</f>
        <v>0</v>
      </c>
      <c r="W22" s="222"/>
      <c r="X22" s="222" t="s">
        <v>205</v>
      </c>
      <c r="Y22" s="222" t="s">
        <v>183</v>
      </c>
      <c r="Z22" s="212"/>
      <c r="AA22" s="212"/>
      <c r="AB22" s="212"/>
      <c r="AC22" s="212"/>
      <c r="AD22" s="212"/>
      <c r="AE22" s="212"/>
      <c r="AF22" s="212"/>
      <c r="AG22" s="212" t="s">
        <v>561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15</v>
      </c>
      <c r="B23" s="239" t="s">
        <v>625</v>
      </c>
      <c r="C23" s="246" t="s">
        <v>626</v>
      </c>
      <c r="D23" s="240" t="s">
        <v>213</v>
      </c>
      <c r="E23" s="241">
        <v>2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384</v>
      </c>
      <c r="T23" s="244" t="s">
        <v>182</v>
      </c>
      <c r="U23" s="222">
        <v>0</v>
      </c>
      <c r="V23" s="222">
        <f>ROUND(E23*U23,2)</f>
        <v>0</v>
      </c>
      <c r="W23" s="222"/>
      <c r="X23" s="222" t="s">
        <v>205</v>
      </c>
      <c r="Y23" s="222" t="s">
        <v>183</v>
      </c>
      <c r="Z23" s="212"/>
      <c r="AA23" s="212"/>
      <c r="AB23" s="212"/>
      <c r="AC23" s="212"/>
      <c r="AD23" s="212"/>
      <c r="AE23" s="212"/>
      <c r="AF23" s="212"/>
      <c r="AG23" s="212" t="s">
        <v>561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16</v>
      </c>
      <c r="B24" s="239" t="s">
        <v>627</v>
      </c>
      <c r="C24" s="246" t="s">
        <v>628</v>
      </c>
      <c r="D24" s="240" t="s">
        <v>213</v>
      </c>
      <c r="E24" s="241">
        <v>6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384</v>
      </c>
      <c r="T24" s="244" t="s">
        <v>182</v>
      </c>
      <c r="U24" s="222">
        <v>0</v>
      </c>
      <c r="V24" s="222">
        <f>ROUND(E24*U24,2)</f>
        <v>0</v>
      </c>
      <c r="W24" s="222"/>
      <c r="X24" s="222" t="s">
        <v>205</v>
      </c>
      <c r="Y24" s="222" t="s">
        <v>183</v>
      </c>
      <c r="Z24" s="212"/>
      <c r="AA24" s="212"/>
      <c r="AB24" s="212"/>
      <c r="AC24" s="212"/>
      <c r="AD24" s="212"/>
      <c r="AE24" s="212"/>
      <c r="AF24" s="212"/>
      <c r="AG24" s="212" t="s">
        <v>561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17</v>
      </c>
      <c r="B25" s="239" t="s">
        <v>629</v>
      </c>
      <c r="C25" s="246" t="s">
        <v>630</v>
      </c>
      <c r="D25" s="240" t="s">
        <v>213</v>
      </c>
      <c r="E25" s="241">
        <v>6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3.0000000000000001E-3</v>
      </c>
      <c r="O25" s="241">
        <f>ROUND(E25*N25,2)</f>
        <v>0.02</v>
      </c>
      <c r="P25" s="241">
        <v>0</v>
      </c>
      <c r="Q25" s="241">
        <f>ROUND(E25*P25,2)</f>
        <v>0</v>
      </c>
      <c r="R25" s="243"/>
      <c r="S25" s="243" t="s">
        <v>384</v>
      </c>
      <c r="T25" s="244" t="s">
        <v>182</v>
      </c>
      <c r="U25" s="222">
        <v>0</v>
      </c>
      <c r="V25" s="222">
        <f>ROUND(E25*U25,2)</f>
        <v>0</v>
      </c>
      <c r="W25" s="222"/>
      <c r="X25" s="222" t="s">
        <v>205</v>
      </c>
      <c r="Y25" s="222" t="s">
        <v>183</v>
      </c>
      <c r="Z25" s="212"/>
      <c r="AA25" s="212"/>
      <c r="AB25" s="212"/>
      <c r="AC25" s="212"/>
      <c r="AD25" s="212"/>
      <c r="AE25" s="212"/>
      <c r="AF25" s="212"/>
      <c r="AG25" s="212" t="s">
        <v>561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18</v>
      </c>
      <c r="B26" s="239" t="s">
        <v>631</v>
      </c>
      <c r="C26" s="246" t="s">
        <v>632</v>
      </c>
      <c r="D26" s="240" t="s">
        <v>213</v>
      </c>
      <c r="E26" s="241">
        <v>2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1.0200000000000001E-3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384</v>
      </c>
      <c r="T26" s="244" t="s">
        <v>182</v>
      </c>
      <c r="U26" s="222">
        <v>0</v>
      </c>
      <c r="V26" s="222">
        <f>ROUND(E26*U26,2)</f>
        <v>0</v>
      </c>
      <c r="W26" s="222"/>
      <c r="X26" s="222" t="s">
        <v>205</v>
      </c>
      <c r="Y26" s="222" t="s">
        <v>183</v>
      </c>
      <c r="Z26" s="212"/>
      <c r="AA26" s="212"/>
      <c r="AB26" s="212"/>
      <c r="AC26" s="212"/>
      <c r="AD26" s="212"/>
      <c r="AE26" s="212"/>
      <c r="AF26" s="212"/>
      <c r="AG26" s="212" t="s">
        <v>561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19</v>
      </c>
      <c r="B27" s="239" t="s">
        <v>633</v>
      </c>
      <c r="C27" s="246" t="s">
        <v>634</v>
      </c>
      <c r="D27" s="240" t="s">
        <v>222</v>
      </c>
      <c r="E27" s="241">
        <v>84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384</v>
      </c>
      <c r="T27" s="244" t="s">
        <v>182</v>
      </c>
      <c r="U27" s="222">
        <v>0</v>
      </c>
      <c r="V27" s="222">
        <f>ROUND(E27*U27,2)</f>
        <v>0</v>
      </c>
      <c r="W27" s="222"/>
      <c r="X27" s="222" t="s">
        <v>205</v>
      </c>
      <c r="Y27" s="222" t="s">
        <v>183</v>
      </c>
      <c r="Z27" s="212"/>
      <c r="AA27" s="212"/>
      <c r="AB27" s="212"/>
      <c r="AC27" s="212"/>
      <c r="AD27" s="212"/>
      <c r="AE27" s="212"/>
      <c r="AF27" s="212"/>
      <c r="AG27" s="212" t="s">
        <v>561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20</v>
      </c>
      <c r="B28" s="239" t="s">
        <v>635</v>
      </c>
      <c r="C28" s="246" t="s">
        <v>636</v>
      </c>
      <c r="D28" s="240" t="s">
        <v>329</v>
      </c>
      <c r="E28" s="241">
        <v>3.9849999999999999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384</v>
      </c>
      <c r="T28" s="244" t="s">
        <v>182</v>
      </c>
      <c r="U28" s="222">
        <v>0</v>
      </c>
      <c r="V28" s="222">
        <f>ROUND(E28*U28,2)</f>
        <v>0</v>
      </c>
      <c r="W28" s="222"/>
      <c r="X28" s="222" t="s">
        <v>205</v>
      </c>
      <c r="Y28" s="222" t="s">
        <v>183</v>
      </c>
      <c r="Z28" s="212"/>
      <c r="AA28" s="212"/>
      <c r="AB28" s="212"/>
      <c r="AC28" s="212"/>
      <c r="AD28" s="212"/>
      <c r="AE28" s="212"/>
      <c r="AF28" s="212"/>
      <c r="AG28" s="212" t="s">
        <v>561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21</v>
      </c>
      <c r="B29" s="239" t="s">
        <v>637</v>
      </c>
      <c r="C29" s="246" t="s">
        <v>638</v>
      </c>
      <c r="D29" s="240" t="s">
        <v>473</v>
      </c>
      <c r="E29" s="241">
        <v>1858.53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384</v>
      </c>
      <c r="T29" s="244" t="s">
        <v>182</v>
      </c>
      <c r="U29" s="222">
        <v>0</v>
      </c>
      <c r="V29" s="222">
        <f>ROUND(E29*U29,2)</f>
        <v>0</v>
      </c>
      <c r="W29" s="222"/>
      <c r="X29" s="222" t="s">
        <v>205</v>
      </c>
      <c r="Y29" s="222" t="s">
        <v>183</v>
      </c>
      <c r="Z29" s="212"/>
      <c r="AA29" s="212"/>
      <c r="AB29" s="212"/>
      <c r="AC29" s="212"/>
      <c r="AD29" s="212"/>
      <c r="AE29" s="212"/>
      <c r="AF29" s="212"/>
      <c r="AG29" s="212" t="s">
        <v>561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5">
      <c r="A30" s="224" t="s">
        <v>176</v>
      </c>
      <c r="B30" s="225" t="s">
        <v>113</v>
      </c>
      <c r="C30" s="245" t="s">
        <v>114</v>
      </c>
      <c r="D30" s="226"/>
      <c r="E30" s="227"/>
      <c r="F30" s="228"/>
      <c r="G30" s="228">
        <f>SUMIF(AG31:AG60,"&lt;&gt;NOR",G31:G60)</f>
        <v>0</v>
      </c>
      <c r="H30" s="228"/>
      <c r="I30" s="228">
        <f>SUM(I31:I60)</f>
        <v>0</v>
      </c>
      <c r="J30" s="228"/>
      <c r="K30" s="228">
        <f>SUM(K31:K60)</f>
        <v>0</v>
      </c>
      <c r="L30" s="228"/>
      <c r="M30" s="228">
        <f>SUM(M31:M60)</f>
        <v>0</v>
      </c>
      <c r="N30" s="227"/>
      <c r="O30" s="227">
        <f>SUM(O31:O60)</f>
        <v>151.46</v>
      </c>
      <c r="P30" s="227"/>
      <c r="Q30" s="227">
        <f>SUM(Q31:Q60)</f>
        <v>0</v>
      </c>
      <c r="R30" s="228"/>
      <c r="S30" s="228"/>
      <c r="T30" s="229"/>
      <c r="U30" s="223"/>
      <c r="V30" s="223">
        <f>SUM(V31:V60)</f>
        <v>0</v>
      </c>
      <c r="W30" s="223"/>
      <c r="X30" s="223"/>
      <c r="Y30" s="223"/>
      <c r="AG30" t="s">
        <v>177</v>
      </c>
    </row>
    <row r="31" spans="1:60" outlineLevel="1" x14ac:dyDescent="0.25">
      <c r="A31" s="238">
        <v>22</v>
      </c>
      <c r="B31" s="239" t="s">
        <v>639</v>
      </c>
      <c r="C31" s="246" t="s">
        <v>640</v>
      </c>
      <c r="D31" s="240" t="s">
        <v>222</v>
      </c>
      <c r="E31" s="241">
        <v>2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1.0359999999999999E-2</v>
      </c>
      <c r="O31" s="241">
        <f>ROUND(E31*N31,2)</f>
        <v>0.02</v>
      </c>
      <c r="P31" s="241">
        <v>0</v>
      </c>
      <c r="Q31" s="241">
        <f>ROUND(E31*P31,2)</f>
        <v>0</v>
      </c>
      <c r="R31" s="243"/>
      <c r="S31" s="243" t="s">
        <v>384</v>
      </c>
      <c r="T31" s="244" t="s">
        <v>182</v>
      </c>
      <c r="U31" s="222">
        <v>0</v>
      </c>
      <c r="V31" s="222">
        <f>ROUND(E31*U31,2)</f>
        <v>0</v>
      </c>
      <c r="W31" s="222"/>
      <c r="X31" s="222" t="s">
        <v>205</v>
      </c>
      <c r="Y31" s="222" t="s">
        <v>183</v>
      </c>
      <c r="Z31" s="212"/>
      <c r="AA31" s="212"/>
      <c r="AB31" s="212"/>
      <c r="AC31" s="212"/>
      <c r="AD31" s="212"/>
      <c r="AE31" s="212"/>
      <c r="AF31" s="212"/>
      <c r="AG31" s="212" t="s">
        <v>561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23</v>
      </c>
      <c r="B32" s="239" t="s">
        <v>641</v>
      </c>
      <c r="C32" s="246" t="s">
        <v>642</v>
      </c>
      <c r="D32" s="240" t="s">
        <v>222</v>
      </c>
      <c r="E32" s="241">
        <v>10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6.4000000000000001E-2</v>
      </c>
      <c r="O32" s="241">
        <f>ROUND(E32*N32,2)</f>
        <v>0.64</v>
      </c>
      <c r="P32" s="241">
        <v>0</v>
      </c>
      <c r="Q32" s="241">
        <f>ROUND(E32*P32,2)</f>
        <v>0</v>
      </c>
      <c r="R32" s="243"/>
      <c r="S32" s="243" t="s">
        <v>384</v>
      </c>
      <c r="T32" s="244" t="s">
        <v>182</v>
      </c>
      <c r="U32" s="222">
        <v>0</v>
      </c>
      <c r="V32" s="222">
        <f>ROUND(E32*U32,2)</f>
        <v>0</v>
      </c>
      <c r="W32" s="222"/>
      <c r="X32" s="222" t="s">
        <v>205</v>
      </c>
      <c r="Y32" s="222" t="s">
        <v>183</v>
      </c>
      <c r="Z32" s="212"/>
      <c r="AA32" s="212"/>
      <c r="AB32" s="212"/>
      <c r="AC32" s="212"/>
      <c r="AD32" s="212"/>
      <c r="AE32" s="212"/>
      <c r="AF32" s="212"/>
      <c r="AG32" s="212" t="s">
        <v>561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24</v>
      </c>
      <c r="B33" s="239" t="s">
        <v>643</v>
      </c>
      <c r="C33" s="246" t="s">
        <v>644</v>
      </c>
      <c r="D33" s="240" t="s">
        <v>222</v>
      </c>
      <c r="E33" s="241">
        <v>380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384</v>
      </c>
      <c r="T33" s="244" t="s">
        <v>182</v>
      </c>
      <c r="U33" s="222">
        <v>0</v>
      </c>
      <c r="V33" s="222">
        <f>ROUND(E33*U33,2)</f>
        <v>0</v>
      </c>
      <c r="W33" s="222"/>
      <c r="X33" s="222" t="s">
        <v>205</v>
      </c>
      <c r="Y33" s="222" t="s">
        <v>183</v>
      </c>
      <c r="Z33" s="212"/>
      <c r="AA33" s="212"/>
      <c r="AB33" s="212"/>
      <c r="AC33" s="212"/>
      <c r="AD33" s="212"/>
      <c r="AE33" s="212"/>
      <c r="AF33" s="212"/>
      <c r="AG33" s="212" t="s">
        <v>561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25</v>
      </c>
      <c r="B34" s="239" t="s">
        <v>645</v>
      </c>
      <c r="C34" s="246" t="s">
        <v>646</v>
      </c>
      <c r="D34" s="240" t="s">
        <v>213</v>
      </c>
      <c r="E34" s="241">
        <v>16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384</v>
      </c>
      <c r="T34" s="244" t="s">
        <v>182</v>
      </c>
      <c r="U34" s="222">
        <v>0</v>
      </c>
      <c r="V34" s="222">
        <f>ROUND(E34*U34,2)</f>
        <v>0</v>
      </c>
      <c r="W34" s="222"/>
      <c r="X34" s="222" t="s">
        <v>205</v>
      </c>
      <c r="Y34" s="222" t="s">
        <v>183</v>
      </c>
      <c r="Z34" s="212"/>
      <c r="AA34" s="212"/>
      <c r="AB34" s="212"/>
      <c r="AC34" s="212"/>
      <c r="AD34" s="212"/>
      <c r="AE34" s="212"/>
      <c r="AF34" s="212"/>
      <c r="AG34" s="212" t="s">
        <v>561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8">
        <v>26</v>
      </c>
      <c r="B35" s="239" t="s">
        <v>647</v>
      </c>
      <c r="C35" s="246" t="s">
        <v>648</v>
      </c>
      <c r="D35" s="240" t="s">
        <v>222</v>
      </c>
      <c r="E35" s="241">
        <v>45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3.2849999999999997E-2</v>
      </c>
      <c r="O35" s="241">
        <f>ROUND(E35*N35,2)</f>
        <v>1.48</v>
      </c>
      <c r="P35" s="241">
        <v>0</v>
      </c>
      <c r="Q35" s="241">
        <f>ROUND(E35*P35,2)</f>
        <v>0</v>
      </c>
      <c r="R35" s="243"/>
      <c r="S35" s="243" t="s">
        <v>384</v>
      </c>
      <c r="T35" s="244" t="s">
        <v>182</v>
      </c>
      <c r="U35" s="222">
        <v>0</v>
      </c>
      <c r="V35" s="222">
        <f>ROUND(E35*U35,2)</f>
        <v>0</v>
      </c>
      <c r="W35" s="222"/>
      <c r="X35" s="222" t="s">
        <v>205</v>
      </c>
      <c r="Y35" s="222" t="s">
        <v>183</v>
      </c>
      <c r="Z35" s="212"/>
      <c r="AA35" s="212"/>
      <c r="AB35" s="212"/>
      <c r="AC35" s="212"/>
      <c r="AD35" s="212"/>
      <c r="AE35" s="212"/>
      <c r="AF35" s="212"/>
      <c r="AG35" s="212" t="s">
        <v>561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27</v>
      </c>
      <c r="B36" s="239" t="s">
        <v>649</v>
      </c>
      <c r="C36" s="246" t="s">
        <v>650</v>
      </c>
      <c r="D36" s="240" t="s">
        <v>222</v>
      </c>
      <c r="E36" s="241">
        <v>38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3.7240000000000002E-2</v>
      </c>
      <c r="O36" s="241">
        <f>ROUND(E36*N36,2)</f>
        <v>1.42</v>
      </c>
      <c r="P36" s="241">
        <v>0</v>
      </c>
      <c r="Q36" s="241">
        <f>ROUND(E36*P36,2)</f>
        <v>0</v>
      </c>
      <c r="R36" s="243"/>
      <c r="S36" s="243" t="s">
        <v>384</v>
      </c>
      <c r="T36" s="244" t="s">
        <v>182</v>
      </c>
      <c r="U36" s="222">
        <v>0</v>
      </c>
      <c r="V36" s="222">
        <f>ROUND(E36*U36,2)</f>
        <v>0</v>
      </c>
      <c r="W36" s="222"/>
      <c r="X36" s="222" t="s">
        <v>205</v>
      </c>
      <c r="Y36" s="222" t="s">
        <v>183</v>
      </c>
      <c r="Z36" s="212"/>
      <c r="AA36" s="212"/>
      <c r="AB36" s="212"/>
      <c r="AC36" s="212"/>
      <c r="AD36" s="212"/>
      <c r="AE36" s="212"/>
      <c r="AF36" s="212"/>
      <c r="AG36" s="212" t="s">
        <v>561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28</v>
      </c>
      <c r="B37" s="239" t="s">
        <v>651</v>
      </c>
      <c r="C37" s="246" t="s">
        <v>652</v>
      </c>
      <c r="D37" s="240" t="s">
        <v>222</v>
      </c>
      <c r="E37" s="241">
        <v>96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0.12479999999999999</v>
      </c>
      <c r="O37" s="241">
        <f>ROUND(E37*N37,2)</f>
        <v>11.98</v>
      </c>
      <c r="P37" s="241">
        <v>0</v>
      </c>
      <c r="Q37" s="241">
        <f>ROUND(E37*P37,2)</f>
        <v>0</v>
      </c>
      <c r="R37" s="243"/>
      <c r="S37" s="243" t="s">
        <v>384</v>
      </c>
      <c r="T37" s="244" t="s">
        <v>182</v>
      </c>
      <c r="U37" s="222">
        <v>0</v>
      </c>
      <c r="V37" s="222">
        <f>ROUND(E37*U37,2)</f>
        <v>0</v>
      </c>
      <c r="W37" s="222"/>
      <c r="X37" s="222" t="s">
        <v>205</v>
      </c>
      <c r="Y37" s="222" t="s">
        <v>183</v>
      </c>
      <c r="Z37" s="212"/>
      <c r="AA37" s="212"/>
      <c r="AB37" s="212"/>
      <c r="AC37" s="212"/>
      <c r="AD37" s="212"/>
      <c r="AE37" s="212"/>
      <c r="AF37" s="212"/>
      <c r="AG37" s="212" t="s">
        <v>561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8">
        <v>29</v>
      </c>
      <c r="B38" s="239" t="s">
        <v>653</v>
      </c>
      <c r="C38" s="246" t="s">
        <v>654</v>
      </c>
      <c r="D38" s="240" t="s">
        <v>222</v>
      </c>
      <c r="E38" s="241">
        <v>123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0.73923000000000005</v>
      </c>
      <c r="O38" s="241">
        <f>ROUND(E38*N38,2)</f>
        <v>90.93</v>
      </c>
      <c r="P38" s="241">
        <v>0</v>
      </c>
      <c r="Q38" s="241">
        <f>ROUND(E38*P38,2)</f>
        <v>0</v>
      </c>
      <c r="R38" s="243"/>
      <c r="S38" s="243" t="s">
        <v>384</v>
      </c>
      <c r="T38" s="244" t="s">
        <v>182</v>
      </c>
      <c r="U38" s="222">
        <v>0</v>
      </c>
      <c r="V38" s="222">
        <f>ROUND(E38*U38,2)</f>
        <v>0</v>
      </c>
      <c r="W38" s="222"/>
      <c r="X38" s="222" t="s">
        <v>205</v>
      </c>
      <c r="Y38" s="222" t="s">
        <v>183</v>
      </c>
      <c r="Z38" s="212"/>
      <c r="AA38" s="212"/>
      <c r="AB38" s="212"/>
      <c r="AC38" s="212"/>
      <c r="AD38" s="212"/>
      <c r="AE38" s="212"/>
      <c r="AF38" s="212"/>
      <c r="AG38" s="212" t="s">
        <v>561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30</v>
      </c>
      <c r="B39" s="239" t="s">
        <v>655</v>
      </c>
      <c r="C39" s="246" t="s">
        <v>656</v>
      </c>
      <c r="D39" s="240" t="s">
        <v>222</v>
      </c>
      <c r="E39" s="241">
        <v>45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8.9999999999999993E-3</v>
      </c>
      <c r="O39" s="241">
        <f>ROUND(E39*N39,2)</f>
        <v>0.41</v>
      </c>
      <c r="P39" s="241">
        <v>0</v>
      </c>
      <c r="Q39" s="241">
        <f>ROUND(E39*P39,2)</f>
        <v>0</v>
      </c>
      <c r="R39" s="243"/>
      <c r="S39" s="243" t="s">
        <v>384</v>
      </c>
      <c r="T39" s="244" t="s">
        <v>182</v>
      </c>
      <c r="U39" s="222">
        <v>0</v>
      </c>
      <c r="V39" s="222">
        <f>ROUND(E39*U39,2)</f>
        <v>0</v>
      </c>
      <c r="W39" s="222"/>
      <c r="X39" s="222" t="s">
        <v>205</v>
      </c>
      <c r="Y39" s="222" t="s">
        <v>183</v>
      </c>
      <c r="Z39" s="212"/>
      <c r="AA39" s="212"/>
      <c r="AB39" s="212"/>
      <c r="AC39" s="212"/>
      <c r="AD39" s="212"/>
      <c r="AE39" s="212"/>
      <c r="AF39" s="212"/>
      <c r="AG39" s="212" t="s">
        <v>561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31</v>
      </c>
      <c r="B40" s="239" t="s">
        <v>657</v>
      </c>
      <c r="C40" s="246" t="s">
        <v>658</v>
      </c>
      <c r="D40" s="240" t="s">
        <v>222</v>
      </c>
      <c r="E40" s="241">
        <v>257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6.9389999999999993E-2</v>
      </c>
      <c r="O40" s="241">
        <f>ROUND(E40*N40,2)</f>
        <v>17.829999999999998</v>
      </c>
      <c r="P40" s="241">
        <v>0</v>
      </c>
      <c r="Q40" s="241">
        <f>ROUND(E40*P40,2)</f>
        <v>0</v>
      </c>
      <c r="R40" s="243"/>
      <c r="S40" s="243" t="s">
        <v>384</v>
      </c>
      <c r="T40" s="244" t="s">
        <v>182</v>
      </c>
      <c r="U40" s="222">
        <v>0</v>
      </c>
      <c r="V40" s="222">
        <f>ROUND(E40*U40,2)</f>
        <v>0</v>
      </c>
      <c r="W40" s="222"/>
      <c r="X40" s="222" t="s">
        <v>205</v>
      </c>
      <c r="Y40" s="222" t="s">
        <v>183</v>
      </c>
      <c r="Z40" s="212"/>
      <c r="AA40" s="212"/>
      <c r="AB40" s="212"/>
      <c r="AC40" s="212"/>
      <c r="AD40" s="212"/>
      <c r="AE40" s="212"/>
      <c r="AF40" s="212"/>
      <c r="AG40" s="212" t="s">
        <v>561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32</v>
      </c>
      <c r="B41" s="239" t="s">
        <v>659</v>
      </c>
      <c r="C41" s="246" t="s">
        <v>660</v>
      </c>
      <c r="D41" s="240" t="s">
        <v>222</v>
      </c>
      <c r="E41" s="241">
        <v>380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384</v>
      </c>
      <c r="T41" s="244" t="s">
        <v>182</v>
      </c>
      <c r="U41" s="222">
        <v>0</v>
      </c>
      <c r="V41" s="222">
        <f>ROUND(E41*U41,2)</f>
        <v>0</v>
      </c>
      <c r="W41" s="222"/>
      <c r="X41" s="222" t="s">
        <v>205</v>
      </c>
      <c r="Y41" s="222" t="s">
        <v>183</v>
      </c>
      <c r="Z41" s="212"/>
      <c r="AA41" s="212"/>
      <c r="AB41" s="212"/>
      <c r="AC41" s="212"/>
      <c r="AD41" s="212"/>
      <c r="AE41" s="212"/>
      <c r="AF41" s="212"/>
      <c r="AG41" s="212" t="s">
        <v>561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38">
        <v>33</v>
      </c>
      <c r="B42" s="239" t="s">
        <v>661</v>
      </c>
      <c r="C42" s="246" t="s">
        <v>662</v>
      </c>
      <c r="D42" s="240" t="s">
        <v>222</v>
      </c>
      <c r="E42" s="241">
        <v>60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1.0800000000000001E-2</v>
      </c>
      <c r="O42" s="241">
        <f>ROUND(E42*N42,2)</f>
        <v>0.65</v>
      </c>
      <c r="P42" s="241">
        <v>0</v>
      </c>
      <c r="Q42" s="241">
        <f>ROUND(E42*P42,2)</f>
        <v>0</v>
      </c>
      <c r="R42" s="243"/>
      <c r="S42" s="243" t="s">
        <v>384</v>
      </c>
      <c r="T42" s="244" t="s">
        <v>182</v>
      </c>
      <c r="U42" s="222">
        <v>0</v>
      </c>
      <c r="V42" s="222">
        <f>ROUND(E42*U42,2)</f>
        <v>0</v>
      </c>
      <c r="W42" s="222"/>
      <c r="X42" s="222" t="s">
        <v>205</v>
      </c>
      <c r="Y42" s="222" t="s">
        <v>183</v>
      </c>
      <c r="Z42" s="212"/>
      <c r="AA42" s="212"/>
      <c r="AB42" s="212"/>
      <c r="AC42" s="212"/>
      <c r="AD42" s="212"/>
      <c r="AE42" s="212"/>
      <c r="AF42" s="212"/>
      <c r="AG42" s="212" t="s">
        <v>561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38">
        <v>34</v>
      </c>
      <c r="B43" s="239" t="s">
        <v>663</v>
      </c>
      <c r="C43" s="246" t="s">
        <v>664</v>
      </c>
      <c r="D43" s="240" t="s">
        <v>222</v>
      </c>
      <c r="E43" s="241">
        <v>50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1.0500000000000001E-2</v>
      </c>
      <c r="O43" s="241">
        <f>ROUND(E43*N43,2)</f>
        <v>0.53</v>
      </c>
      <c r="P43" s="241">
        <v>0</v>
      </c>
      <c r="Q43" s="241">
        <f>ROUND(E43*P43,2)</f>
        <v>0</v>
      </c>
      <c r="R43" s="243"/>
      <c r="S43" s="243" t="s">
        <v>384</v>
      </c>
      <c r="T43" s="244" t="s">
        <v>182</v>
      </c>
      <c r="U43" s="222">
        <v>0</v>
      </c>
      <c r="V43" s="222">
        <f>ROUND(E43*U43,2)</f>
        <v>0</v>
      </c>
      <c r="W43" s="222"/>
      <c r="X43" s="222" t="s">
        <v>205</v>
      </c>
      <c r="Y43" s="222" t="s">
        <v>183</v>
      </c>
      <c r="Z43" s="212"/>
      <c r="AA43" s="212"/>
      <c r="AB43" s="212"/>
      <c r="AC43" s="212"/>
      <c r="AD43" s="212"/>
      <c r="AE43" s="212"/>
      <c r="AF43" s="212"/>
      <c r="AG43" s="212" t="s">
        <v>561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38">
        <v>35</v>
      </c>
      <c r="B44" s="239" t="s">
        <v>665</v>
      </c>
      <c r="C44" s="246" t="s">
        <v>666</v>
      </c>
      <c r="D44" s="240" t="s">
        <v>222</v>
      </c>
      <c r="E44" s="241">
        <v>96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2.496E-2</v>
      </c>
      <c r="O44" s="241">
        <f>ROUND(E44*N44,2)</f>
        <v>2.4</v>
      </c>
      <c r="P44" s="241">
        <v>0</v>
      </c>
      <c r="Q44" s="241">
        <f>ROUND(E44*P44,2)</f>
        <v>0</v>
      </c>
      <c r="R44" s="243"/>
      <c r="S44" s="243" t="s">
        <v>384</v>
      </c>
      <c r="T44" s="244" t="s">
        <v>182</v>
      </c>
      <c r="U44" s="222">
        <v>0</v>
      </c>
      <c r="V44" s="222">
        <f>ROUND(E44*U44,2)</f>
        <v>0</v>
      </c>
      <c r="W44" s="222"/>
      <c r="X44" s="222" t="s">
        <v>205</v>
      </c>
      <c r="Y44" s="222" t="s">
        <v>183</v>
      </c>
      <c r="Z44" s="212"/>
      <c r="AA44" s="212"/>
      <c r="AB44" s="212"/>
      <c r="AC44" s="212"/>
      <c r="AD44" s="212"/>
      <c r="AE44" s="212"/>
      <c r="AF44" s="212"/>
      <c r="AG44" s="212" t="s">
        <v>561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38">
        <v>36</v>
      </c>
      <c r="B45" s="239" t="s">
        <v>667</v>
      </c>
      <c r="C45" s="246" t="s">
        <v>668</v>
      </c>
      <c r="D45" s="240" t="s">
        <v>222</v>
      </c>
      <c r="E45" s="241">
        <v>123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4.6739999999999997E-2</v>
      </c>
      <c r="O45" s="241">
        <f>ROUND(E45*N45,2)</f>
        <v>5.75</v>
      </c>
      <c r="P45" s="241">
        <v>0</v>
      </c>
      <c r="Q45" s="241">
        <f>ROUND(E45*P45,2)</f>
        <v>0</v>
      </c>
      <c r="R45" s="243"/>
      <c r="S45" s="243" t="s">
        <v>384</v>
      </c>
      <c r="T45" s="244" t="s">
        <v>182</v>
      </c>
      <c r="U45" s="222">
        <v>0</v>
      </c>
      <c r="V45" s="222">
        <f>ROUND(E45*U45,2)</f>
        <v>0</v>
      </c>
      <c r="W45" s="222"/>
      <c r="X45" s="222" t="s">
        <v>205</v>
      </c>
      <c r="Y45" s="222" t="s">
        <v>183</v>
      </c>
      <c r="Z45" s="212"/>
      <c r="AA45" s="212"/>
      <c r="AB45" s="212"/>
      <c r="AC45" s="212"/>
      <c r="AD45" s="212"/>
      <c r="AE45" s="212"/>
      <c r="AF45" s="212"/>
      <c r="AG45" s="212" t="s">
        <v>561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37</v>
      </c>
      <c r="B46" s="239" t="s">
        <v>669</v>
      </c>
      <c r="C46" s="246" t="s">
        <v>670</v>
      </c>
      <c r="D46" s="240" t="s">
        <v>213</v>
      </c>
      <c r="E46" s="241">
        <v>24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384</v>
      </c>
      <c r="T46" s="244" t="s">
        <v>182</v>
      </c>
      <c r="U46" s="222">
        <v>0</v>
      </c>
      <c r="V46" s="222">
        <f>ROUND(E46*U46,2)</f>
        <v>0</v>
      </c>
      <c r="W46" s="222"/>
      <c r="X46" s="222" t="s">
        <v>205</v>
      </c>
      <c r="Y46" s="222" t="s">
        <v>183</v>
      </c>
      <c r="Z46" s="212"/>
      <c r="AA46" s="212"/>
      <c r="AB46" s="212"/>
      <c r="AC46" s="212"/>
      <c r="AD46" s="212"/>
      <c r="AE46" s="212"/>
      <c r="AF46" s="212"/>
      <c r="AG46" s="212" t="s">
        <v>561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8">
        <v>38</v>
      </c>
      <c r="B47" s="239" t="s">
        <v>671</v>
      </c>
      <c r="C47" s="246" t="s">
        <v>672</v>
      </c>
      <c r="D47" s="240" t="s">
        <v>213</v>
      </c>
      <c r="E47" s="241">
        <v>16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384</v>
      </c>
      <c r="T47" s="244" t="s">
        <v>182</v>
      </c>
      <c r="U47" s="222">
        <v>0</v>
      </c>
      <c r="V47" s="222">
        <f>ROUND(E47*U47,2)</f>
        <v>0</v>
      </c>
      <c r="W47" s="222"/>
      <c r="X47" s="222" t="s">
        <v>205</v>
      </c>
      <c r="Y47" s="222" t="s">
        <v>183</v>
      </c>
      <c r="Z47" s="212"/>
      <c r="AA47" s="212"/>
      <c r="AB47" s="212"/>
      <c r="AC47" s="212"/>
      <c r="AD47" s="212"/>
      <c r="AE47" s="212"/>
      <c r="AF47" s="212"/>
      <c r="AG47" s="212" t="s">
        <v>561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8">
        <v>39</v>
      </c>
      <c r="B48" s="239" t="s">
        <v>673</v>
      </c>
      <c r="C48" s="246" t="s">
        <v>674</v>
      </c>
      <c r="D48" s="240" t="s">
        <v>213</v>
      </c>
      <c r="E48" s="241">
        <v>2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1.8E-3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384</v>
      </c>
      <c r="T48" s="244" t="s">
        <v>182</v>
      </c>
      <c r="U48" s="222">
        <v>0</v>
      </c>
      <c r="V48" s="222">
        <f>ROUND(E48*U48,2)</f>
        <v>0</v>
      </c>
      <c r="W48" s="222"/>
      <c r="X48" s="222" t="s">
        <v>205</v>
      </c>
      <c r="Y48" s="222" t="s">
        <v>183</v>
      </c>
      <c r="Z48" s="212"/>
      <c r="AA48" s="212"/>
      <c r="AB48" s="212"/>
      <c r="AC48" s="212"/>
      <c r="AD48" s="212"/>
      <c r="AE48" s="212"/>
      <c r="AF48" s="212"/>
      <c r="AG48" s="212" t="s">
        <v>561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40</v>
      </c>
      <c r="B49" s="239" t="s">
        <v>675</v>
      </c>
      <c r="C49" s="246" t="s">
        <v>676</v>
      </c>
      <c r="D49" s="240" t="s">
        <v>213</v>
      </c>
      <c r="E49" s="241">
        <v>6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1.32E-3</v>
      </c>
      <c r="O49" s="241">
        <f>ROUND(E49*N49,2)</f>
        <v>0.01</v>
      </c>
      <c r="P49" s="241">
        <v>0</v>
      </c>
      <c r="Q49" s="241">
        <f>ROUND(E49*P49,2)</f>
        <v>0</v>
      </c>
      <c r="R49" s="243"/>
      <c r="S49" s="243" t="s">
        <v>384</v>
      </c>
      <c r="T49" s="244" t="s">
        <v>182</v>
      </c>
      <c r="U49" s="222">
        <v>0</v>
      </c>
      <c r="V49" s="222">
        <f>ROUND(E49*U49,2)</f>
        <v>0</v>
      </c>
      <c r="W49" s="222"/>
      <c r="X49" s="222" t="s">
        <v>205</v>
      </c>
      <c r="Y49" s="222" t="s">
        <v>183</v>
      </c>
      <c r="Z49" s="212"/>
      <c r="AA49" s="212"/>
      <c r="AB49" s="212"/>
      <c r="AC49" s="212"/>
      <c r="AD49" s="212"/>
      <c r="AE49" s="212"/>
      <c r="AF49" s="212"/>
      <c r="AG49" s="212" t="s">
        <v>561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8">
        <v>41</v>
      </c>
      <c r="B50" s="239" t="s">
        <v>677</v>
      </c>
      <c r="C50" s="246" t="s">
        <v>678</v>
      </c>
      <c r="D50" s="240" t="s">
        <v>213</v>
      </c>
      <c r="E50" s="241">
        <v>4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2.8800000000000002E-3</v>
      </c>
      <c r="O50" s="241">
        <f>ROUND(E50*N50,2)</f>
        <v>0.01</v>
      </c>
      <c r="P50" s="241">
        <v>0</v>
      </c>
      <c r="Q50" s="241">
        <f>ROUND(E50*P50,2)</f>
        <v>0</v>
      </c>
      <c r="R50" s="243"/>
      <c r="S50" s="243" t="s">
        <v>384</v>
      </c>
      <c r="T50" s="244" t="s">
        <v>182</v>
      </c>
      <c r="U50" s="222">
        <v>0</v>
      </c>
      <c r="V50" s="222">
        <f>ROUND(E50*U50,2)</f>
        <v>0</v>
      </c>
      <c r="W50" s="222"/>
      <c r="X50" s="222" t="s">
        <v>205</v>
      </c>
      <c r="Y50" s="222" t="s">
        <v>183</v>
      </c>
      <c r="Z50" s="212"/>
      <c r="AA50" s="212"/>
      <c r="AB50" s="212"/>
      <c r="AC50" s="212"/>
      <c r="AD50" s="212"/>
      <c r="AE50" s="212"/>
      <c r="AF50" s="212"/>
      <c r="AG50" s="212" t="s">
        <v>561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38">
        <v>42</v>
      </c>
      <c r="B51" s="239" t="s">
        <v>679</v>
      </c>
      <c r="C51" s="246" t="s">
        <v>680</v>
      </c>
      <c r="D51" s="240" t="s">
        <v>213</v>
      </c>
      <c r="E51" s="241">
        <v>1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7.2000000000000005E-4</v>
      </c>
      <c r="O51" s="241">
        <f>ROUND(E51*N51,2)</f>
        <v>0</v>
      </c>
      <c r="P51" s="241">
        <v>0</v>
      </c>
      <c r="Q51" s="241">
        <f>ROUND(E51*P51,2)</f>
        <v>0</v>
      </c>
      <c r="R51" s="243"/>
      <c r="S51" s="243" t="s">
        <v>384</v>
      </c>
      <c r="T51" s="244" t="s">
        <v>182</v>
      </c>
      <c r="U51" s="222">
        <v>0</v>
      </c>
      <c r="V51" s="222">
        <f>ROUND(E51*U51,2)</f>
        <v>0</v>
      </c>
      <c r="W51" s="222"/>
      <c r="X51" s="222" t="s">
        <v>205</v>
      </c>
      <c r="Y51" s="222" t="s">
        <v>183</v>
      </c>
      <c r="Z51" s="212"/>
      <c r="AA51" s="212"/>
      <c r="AB51" s="212"/>
      <c r="AC51" s="212"/>
      <c r="AD51" s="212"/>
      <c r="AE51" s="212"/>
      <c r="AF51" s="212"/>
      <c r="AG51" s="212" t="s">
        <v>561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38">
        <v>43</v>
      </c>
      <c r="B52" s="239" t="s">
        <v>681</v>
      </c>
      <c r="C52" s="246" t="s">
        <v>682</v>
      </c>
      <c r="D52" s="240" t="s">
        <v>213</v>
      </c>
      <c r="E52" s="241">
        <v>4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1.048E-2</v>
      </c>
      <c r="O52" s="241">
        <f>ROUND(E52*N52,2)</f>
        <v>0.04</v>
      </c>
      <c r="P52" s="241">
        <v>0</v>
      </c>
      <c r="Q52" s="241">
        <f>ROUND(E52*P52,2)</f>
        <v>0</v>
      </c>
      <c r="R52" s="243"/>
      <c r="S52" s="243" t="s">
        <v>384</v>
      </c>
      <c r="T52" s="244" t="s">
        <v>182</v>
      </c>
      <c r="U52" s="222">
        <v>0</v>
      </c>
      <c r="V52" s="222">
        <f>ROUND(E52*U52,2)</f>
        <v>0</v>
      </c>
      <c r="W52" s="222"/>
      <c r="X52" s="222" t="s">
        <v>205</v>
      </c>
      <c r="Y52" s="222" t="s">
        <v>183</v>
      </c>
      <c r="Z52" s="212"/>
      <c r="AA52" s="212"/>
      <c r="AB52" s="212"/>
      <c r="AC52" s="212"/>
      <c r="AD52" s="212"/>
      <c r="AE52" s="212"/>
      <c r="AF52" s="212"/>
      <c r="AG52" s="212" t="s">
        <v>561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8">
        <v>44</v>
      </c>
      <c r="B53" s="239" t="s">
        <v>683</v>
      </c>
      <c r="C53" s="246" t="s">
        <v>684</v>
      </c>
      <c r="D53" s="240" t="s">
        <v>213</v>
      </c>
      <c r="E53" s="241">
        <v>1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/>
      <c r="S53" s="243" t="s">
        <v>384</v>
      </c>
      <c r="T53" s="244" t="s">
        <v>182</v>
      </c>
      <c r="U53" s="222">
        <v>0</v>
      </c>
      <c r="V53" s="222">
        <f>ROUND(E53*U53,2)</f>
        <v>0</v>
      </c>
      <c r="W53" s="222"/>
      <c r="X53" s="222" t="s">
        <v>205</v>
      </c>
      <c r="Y53" s="222" t="s">
        <v>183</v>
      </c>
      <c r="Z53" s="212"/>
      <c r="AA53" s="212"/>
      <c r="AB53" s="212"/>
      <c r="AC53" s="212"/>
      <c r="AD53" s="212"/>
      <c r="AE53" s="212"/>
      <c r="AF53" s="212"/>
      <c r="AG53" s="212" t="s">
        <v>561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38">
        <v>45</v>
      </c>
      <c r="B54" s="239" t="s">
        <v>685</v>
      </c>
      <c r="C54" s="246" t="s">
        <v>686</v>
      </c>
      <c r="D54" s="240" t="s">
        <v>213</v>
      </c>
      <c r="E54" s="241">
        <v>2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384</v>
      </c>
      <c r="T54" s="244" t="s">
        <v>182</v>
      </c>
      <c r="U54" s="222">
        <v>0</v>
      </c>
      <c r="V54" s="222">
        <f>ROUND(E54*U54,2)</f>
        <v>0</v>
      </c>
      <c r="W54" s="222"/>
      <c r="X54" s="222" t="s">
        <v>205</v>
      </c>
      <c r="Y54" s="222" t="s">
        <v>183</v>
      </c>
      <c r="Z54" s="212"/>
      <c r="AA54" s="212"/>
      <c r="AB54" s="212"/>
      <c r="AC54" s="212"/>
      <c r="AD54" s="212"/>
      <c r="AE54" s="212"/>
      <c r="AF54" s="212"/>
      <c r="AG54" s="212" t="s">
        <v>561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38">
        <v>46</v>
      </c>
      <c r="B55" s="239" t="s">
        <v>687</v>
      </c>
      <c r="C55" s="246" t="s">
        <v>688</v>
      </c>
      <c r="D55" s="240" t="s">
        <v>213</v>
      </c>
      <c r="E55" s="241">
        <v>1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2.9139999999999999E-2</v>
      </c>
      <c r="O55" s="241">
        <f>ROUND(E55*N55,2)</f>
        <v>0.03</v>
      </c>
      <c r="P55" s="241">
        <v>0</v>
      </c>
      <c r="Q55" s="241">
        <f>ROUND(E55*P55,2)</f>
        <v>0</v>
      </c>
      <c r="R55" s="243"/>
      <c r="S55" s="243" t="s">
        <v>384</v>
      </c>
      <c r="T55" s="244" t="s">
        <v>182</v>
      </c>
      <c r="U55" s="222">
        <v>0</v>
      </c>
      <c r="V55" s="222">
        <f>ROUND(E55*U55,2)</f>
        <v>0</v>
      </c>
      <c r="W55" s="222"/>
      <c r="X55" s="222" t="s">
        <v>205</v>
      </c>
      <c r="Y55" s="222" t="s">
        <v>183</v>
      </c>
      <c r="Z55" s="212"/>
      <c r="AA55" s="212"/>
      <c r="AB55" s="212"/>
      <c r="AC55" s="212"/>
      <c r="AD55" s="212"/>
      <c r="AE55" s="212"/>
      <c r="AF55" s="212"/>
      <c r="AG55" s="212" t="s">
        <v>561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38">
        <v>47</v>
      </c>
      <c r="B56" s="239" t="s">
        <v>689</v>
      </c>
      <c r="C56" s="246" t="s">
        <v>690</v>
      </c>
      <c r="D56" s="240" t="s">
        <v>222</v>
      </c>
      <c r="E56" s="241">
        <v>302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5.4359999999999999E-2</v>
      </c>
      <c r="O56" s="241">
        <f>ROUND(E56*N56,2)</f>
        <v>16.420000000000002</v>
      </c>
      <c r="P56" s="241">
        <v>0</v>
      </c>
      <c r="Q56" s="241">
        <f>ROUND(E56*P56,2)</f>
        <v>0</v>
      </c>
      <c r="R56" s="243"/>
      <c r="S56" s="243" t="s">
        <v>384</v>
      </c>
      <c r="T56" s="244" t="s">
        <v>182</v>
      </c>
      <c r="U56" s="222">
        <v>0</v>
      </c>
      <c r="V56" s="222">
        <f>ROUND(E56*U56,2)</f>
        <v>0</v>
      </c>
      <c r="W56" s="222"/>
      <c r="X56" s="222" t="s">
        <v>205</v>
      </c>
      <c r="Y56" s="222" t="s">
        <v>183</v>
      </c>
      <c r="Z56" s="212"/>
      <c r="AA56" s="212"/>
      <c r="AB56" s="212"/>
      <c r="AC56" s="212"/>
      <c r="AD56" s="212"/>
      <c r="AE56" s="212"/>
      <c r="AF56" s="212"/>
      <c r="AG56" s="212" t="s">
        <v>561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5">
      <c r="A57" s="238">
        <v>48</v>
      </c>
      <c r="B57" s="239" t="s">
        <v>691</v>
      </c>
      <c r="C57" s="246" t="s">
        <v>692</v>
      </c>
      <c r="D57" s="240" t="s">
        <v>222</v>
      </c>
      <c r="E57" s="241">
        <v>302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3.0200000000000001E-3</v>
      </c>
      <c r="O57" s="241">
        <f>ROUND(E57*N57,2)</f>
        <v>0.91</v>
      </c>
      <c r="P57" s="241">
        <v>0</v>
      </c>
      <c r="Q57" s="241">
        <f>ROUND(E57*P57,2)</f>
        <v>0</v>
      </c>
      <c r="R57" s="243"/>
      <c r="S57" s="243" t="s">
        <v>384</v>
      </c>
      <c r="T57" s="244" t="s">
        <v>182</v>
      </c>
      <c r="U57" s="222">
        <v>0</v>
      </c>
      <c r="V57" s="222">
        <f>ROUND(E57*U57,2)</f>
        <v>0</v>
      </c>
      <c r="W57" s="222"/>
      <c r="X57" s="222" t="s">
        <v>205</v>
      </c>
      <c r="Y57" s="222" t="s">
        <v>183</v>
      </c>
      <c r="Z57" s="212"/>
      <c r="AA57" s="212"/>
      <c r="AB57" s="212"/>
      <c r="AC57" s="212"/>
      <c r="AD57" s="212"/>
      <c r="AE57" s="212"/>
      <c r="AF57" s="212"/>
      <c r="AG57" s="212" t="s">
        <v>561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0.399999999999999" outlineLevel="1" x14ac:dyDescent="0.25">
      <c r="A58" s="238">
        <v>49</v>
      </c>
      <c r="B58" s="239" t="s">
        <v>693</v>
      </c>
      <c r="C58" s="246" t="s">
        <v>694</v>
      </c>
      <c r="D58" s="240" t="s">
        <v>329</v>
      </c>
      <c r="E58" s="241">
        <v>2.78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/>
      <c r="S58" s="243" t="s">
        <v>384</v>
      </c>
      <c r="T58" s="244" t="s">
        <v>182</v>
      </c>
      <c r="U58" s="222">
        <v>0</v>
      </c>
      <c r="V58" s="222">
        <f>ROUND(E58*U58,2)</f>
        <v>0</v>
      </c>
      <c r="W58" s="222"/>
      <c r="X58" s="222" t="s">
        <v>205</v>
      </c>
      <c r="Y58" s="222" t="s">
        <v>183</v>
      </c>
      <c r="Z58" s="212"/>
      <c r="AA58" s="212"/>
      <c r="AB58" s="212"/>
      <c r="AC58" s="212"/>
      <c r="AD58" s="212"/>
      <c r="AE58" s="212"/>
      <c r="AF58" s="212"/>
      <c r="AG58" s="212" t="s">
        <v>561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38">
        <v>50</v>
      </c>
      <c r="B59" s="239" t="s">
        <v>695</v>
      </c>
      <c r="C59" s="246" t="s">
        <v>696</v>
      </c>
      <c r="D59" s="240" t="s">
        <v>213</v>
      </c>
      <c r="E59" s="241">
        <v>2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1.06E-3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384</v>
      </c>
      <c r="T59" s="244" t="s">
        <v>182</v>
      </c>
      <c r="U59" s="222">
        <v>0</v>
      </c>
      <c r="V59" s="222">
        <f>ROUND(E59*U59,2)</f>
        <v>0</v>
      </c>
      <c r="W59" s="222"/>
      <c r="X59" s="222" t="s">
        <v>205</v>
      </c>
      <c r="Y59" s="222" t="s">
        <v>183</v>
      </c>
      <c r="Z59" s="212"/>
      <c r="AA59" s="212"/>
      <c r="AB59" s="212"/>
      <c r="AC59" s="212"/>
      <c r="AD59" s="212"/>
      <c r="AE59" s="212"/>
      <c r="AF59" s="212"/>
      <c r="AG59" s="212" t="s">
        <v>561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38">
        <v>51</v>
      </c>
      <c r="B60" s="239" t="s">
        <v>697</v>
      </c>
      <c r="C60" s="246" t="s">
        <v>698</v>
      </c>
      <c r="D60" s="240" t="s">
        <v>473</v>
      </c>
      <c r="E60" s="241">
        <v>5004.884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384</v>
      </c>
      <c r="T60" s="244" t="s">
        <v>182</v>
      </c>
      <c r="U60" s="222">
        <v>0</v>
      </c>
      <c r="V60" s="222">
        <f>ROUND(E60*U60,2)</f>
        <v>0</v>
      </c>
      <c r="W60" s="222"/>
      <c r="X60" s="222" t="s">
        <v>205</v>
      </c>
      <c r="Y60" s="222" t="s">
        <v>183</v>
      </c>
      <c r="Z60" s="212"/>
      <c r="AA60" s="212"/>
      <c r="AB60" s="212"/>
      <c r="AC60" s="212"/>
      <c r="AD60" s="212"/>
      <c r="AE60" s="212"/>
      <c r="AF60" s="212"/>
      <c r="AG60" s="212" t="s">
        <v>561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6.4" x14ac:dyDescent="0.25">
      <c r="A61" s="224" t="s">
        <v>176</v>
      </c>
      <c r="B61" s="225" t="s">
        <v>115</v>
      </c>
      <c r="C61" s="245" t="s">
        <v>116</v>
      </c>
      <c r="D61" s="226"/>
      <c r="E61" s="227"/>
      <c r="F61" s="228"/>
      <c r="G61" s="228">
        <f>SUMIF(AG62:AG81,"&lt;&gt;NOR",G62:G81)</f>
        <v>0</v>
      </c>
      <c r="H61" s="228"/>
      <c r="I61" s="228">
        <f>SUM(I62:I81)</f>
        <v>0</v>
      </c>
      <c r="J61" s="228"/>
      <c r="K61" s="228">
        <f>SUM(K62:K81)</f>
        <v>0</v>
      </c>
      <c r="L61" s="228"/>
      <c r="M61" s="228">
        <f>SUM(M62:M81)</f>
        <v>0</v>
      </c>
      <c r="N61" s="227"/>
      <c r="O61" s="227">
        <f>SUM(O62:O81)</f>
        <v>0.32000000000000006</v>
      </c>
      <c r="P61" s="227"/>
      <c r="Q61" s="227">
        <f>SUM(Q62:Q81)</f>
        <v>0</v>
      </c>
      <c r="R61" s="228"/>
      <c r="S61" s="228"/>
      <c r="T61" s="229"/>
      <c r="U61" s="223"/>
      <c r="V61" s="223">
        <f>SUM(V62:V81)</f>
        <v>0</v>
      </c>
      <c r="W61" s="223"/>
      <c r="X61" s="223"/>
      <c r="Y61" s="223"/>
      <c r="AG61" t="s">
        <v>177</v>
      </c>
    </row>
    <row r="62" spans="1:60" outlineLevel="1" x14ac:dyDescent="0.25">
      <c r="A62" s="238">
        <v>52</v>
      </c>
      <c r="B62" s="239" t="s">
        <v>699</v>
      </c>
      <c r="C62" s="246" t="s">
        <v>700</v>
      </c>
      <c r="D62" s="240" t="s">
        <v>213</v>
      </c>
      <c r="E62" s="241">
        <v>6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0</v>
      </c>
      <c r="O62" s="241">
        <f>ROUND(E62*N62,2)</f>
        <v>0</v>
      </c>
      <c r="P62" s="241">
        <v>0</v>
      </c>
      <c r="Q62" s="241">
        <f>ROUND(E62*P62,2)</f>
        <v>0</v>
      </c>
      <c r="R62" s="243"/>
      <c r="S62" s="243" t="s">
        <v>384</v>
      </c>
      <c r="T62" s="244" t="s">
        <v>182</v>
      </c>
      <c r="U62" s="222">
        <v>0</v>
      </c>
      <c r="V62" s="222">
        <f>ROUND(E62*U62,2)</f>
        <v>0</v>
      </c>
      <c r="W62" s="222"/>
      <c r="X62" s="222" t="s">
        <v>205</v>
      </c>
      <c r="Y62" s="222" t="s">
        <v>183</v>
      </c>
      <c r="Z62" s="212"/>
      <c r="AA62" s="212"/>
      <c r="AB62" s="212"/>
      <c r="AC62" s="212"/>
      <c r="AD62" s="212"/>
      <c r="AE62" s="212"/>
      <c r="AF62" s="212"/>
      <c r="AG62" s="212" t="s">
        <v>561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38">
        <v>53</v>
      </c>
      <c r="B63" s="239" t="s">
        <v>701</v>
      </c>
      <c r="C63" s="246" t="s">
        <v>702</v>
      </c>
      <c r="D63" s="240" t="s">
        <v>213</v>
      </c>
      <c r="E63" s="241">
        <v>6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384</v>
      </c>
      <c r="T63" s="244" t="s">
        <v>182</v>
      </c>
      <c r="U63" s="222">
        <v>0</v>
      </c>
      <c r="V63" s="222">
        <f>ROUND(E63*U63,2)</f>
        <v>0</v>
      </c>
      <c r="W63" s="222"/>
      <c r="X63" s="222" t="s">
        <v>279</v>
      </c>
      <c r="Y63" s="222" t="s">
        <v>183</v>
      </c>
      <c r="Z63" s="212"/>
      <c r="AA63" s="212"/>
      <c r="AB63" s="212"/>
      <c r="AC63" s="212"/>
      <c r="AD63" s="212"/>
      <c r="AE63" s="212"/>
      <c r="AF63" s="212"/>
      <c r="AG63" s="212" t="s">
        <v>586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38">
        <v>54</v>
      </c>
      <c r="B64" s="239" t="s">
        <v>703</v>
      </c>
      <c r="C64" s="246" t="s">
        <v>704</v>
      </c>
      <c r="D64" s="240" t="s">
        <v>417</v>
      </c>
      <c r="E64" s="241">
        <v>6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/>
      <c r="S64" s="243" t="s">
        <v>384</v>
      </c>
      <c r="T64" s="244" t="s">
        <v>182</v>
      </c>
      <c r="U64" s="222">
        <v>0</v>
      </c>
      <c r="V64" s="222">
        <f>ROUND(E64*U64,2)</f>
        <v>0</v>
      </c>
      <c r="W64" s="222"/>
      <c r="X64" s="222" t="s">
        <v>205</v>
      </c>
      <c r="Y64" s="222" t="s">
        <v>183</v>
      </c>
      <c r="Z64" s="212"/>
      <c r="AA64" s="212"/>
      <c r="AB64" s="212"/>
      <c r="AC64" s="212"/>
      <c r="AD64" s="212"/>
      <c r="AE64" s="212"/>
      <c r="AF64" s="212"/>
      <c r="AG64" s="212" t="s">
        <v>561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38">
        <v>55</v>
      </c>
      <c r="B65" s="239" t="s">
        <v>705</v>
      </c>
      <c r="C65" s="246" t="s">
        <v>706</v>
      </c>
      <c r="D65" s="240" t="s">
        <v>213</v>
      </c>
      <c r="E65" s="241">
        <v>6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8.0400000000000003E-3</v>
      </c>
      <c r="O65" s="241">
        <f>ROUND(E65*N65,2)</f>
        <v>0.05</v>
      </c>
      <c r="P65" s="241">
        <v>0</v>
      </c>
      <c r="Q65" s="241">
        <f>ROUND(E65*P65,2)</f>
        <v>0</v>
      </c>
      <c r="R65" s="243"/>
      <c r="S65" s="243" t="s">
        <v>384</v>
      </c>
      <c r="T65" s="244" t="s">
        <v>182</v>
      </c>
      <c r="U65" s="222">
        <v>0</v>
      </c>
      <c r="V65" s="222">
        <f>ROUND(E65*U65,2)</f>
        <v>0</v>
      </c>
      <c r="W65" s="222"/>
      <c r="X65" s="222" t="s">
        <v>205</v>
      </c>
      <c r="Y65" s="222" t="s">
        <v>183</v>
      </c>
      <c r="Z65" s="212"/>
      <c r="AA65" s="212"/>
      <c r="AB65" s="212"/>
      <c r="AC65" s="212"/>
      <c r="AD65" s="212"/>
      <c r="AE65" s="212"/>
      <c r="AF65" s="212"/>
      <c r="AG65" s="212" t="s">
        <v>561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38">
        <v>56</v>
      </c>
      <c r="B66" s="239" t="s">
        <v>707</v>
      </c>
      <c r="C66" s="246" t="s">
        <v>708</v>
      </c>
      <c r="D66" s="240" t="s">
        <v>213</v>
      </c>
      <c r="E66" s="241">
        <v>6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3"/>
      <c r="S66" s="243" t="s">
        <v>384</v>
      </c>
      <c r="T66" s="244" t="s">
        <v>182</v>
      </c>
      <c r="U66" s="222">
        <v>0</v>
      </c>
      <c r="V66" s="222">
        <f>ROUND(E66*U66,2)</f>
        <v>0</v>
      </c>
      <c r="W66" s="222"/>
      <c r="X66" s="222" t="s">
        <v>279</v>
      </c>
      <c r="Y66" s="222" t="s">
        <v>183</v>
      </c>
      <c r="Z66" s="212"/>
      <c r="AA66" s="212"/>
      <c r="AB66" s="212"/>
      <c r="AC66" s="212"/>
      <c r="AD66" s="212"/>
      <c r="AE66" s="212"/>
      <c r="AF66" s="212"/>
      <c r="AG66" s="212" t="s">
        <v>586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38">
        <v>57</v>
      </c>
      <c r="B67" s="239" t="s">
        <v>709</v>
      </c>
      <c r="C67" s="246" t="s">
        <v>710</v>
      </c>
      <c r="D67" s="240" t="s">
        <v>213</v>
      </c>
      <c r="E67" s="241">
        <v>2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3.9980000000000002E-2</v>
      </c>
      <c r="O67" s="241">
        <f>ROUND(E67*N67,2)</f>
        <v>0.08</v>
      </c>
      <c r="P67" s="241">
        <v>0</v>
      </c>
      <c r="Q67" s="241">
        <f>ROUND(E67*P67,2)</f>
        <v>0</v>
      </c>
      <c r="R67" s="243"/>
      <c r="S67" s="243" t="s">
        <v>384</v>
      </c>
      <c r="T67" s="244" t="s">
        <v>182</v>
      </c>
      <c r="U67" s="222">
        <v>0</v>
      </c>
      <c r="V67" s="222">
        <f>ROUND(E67*U67,2)</f>
        <v>0</v>
      </c>
      <c r="W67" s="222"/>
      <c r="X67" s="222" t="s">
        <v>205</v>
      </c>
      <c r="Y67" s="222" t="s">
        <v>183</v>
      </c>
      <c r="Z67" s="212"/>
      <c r="AA67" s="212"/>
      <c r="AB67" s="212"/>
      <c r="AC67" s="212"/>
      <c r="AD67" s="212"/>
      <c r="AE67" s="212"/>
      <c r="AF67" s="212"/>
      <c r="AG67" s="212" t="s">
        <v>561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38">
        <v>58</v>
      </c>
      <c r="B68" s="239" t="s">
        <v>711</v>
      </c>
      <c r="C68" s="246" t="s">
        <v>712</v>
      </c>
      <c r="D68" s="240" t="s">
        <v>417</v>
      </c>
      <c r="E68" s="241">
        <v>2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384</v>
      </c>
      <c r="T68" s="244" t="s">
        <v>182</v>
      </c>
      <c r="U68" s="222">
        <v>0</v>
      </c>
      <c r="V68" s="222">
        <f>ROUND(E68*U68,2)</f>
        <v>0</v>
      </c>
      <c r="W68" s="222"/>
      <c r="X68" s="222" t="s">
        <v>205</v>
      </c>
      <c r="Y68" s="222" t="s">
        <v>183</v>
      </c>
      <c r="Z68" s="212"/>
      <c r="AA68" s="212"/>
      <c r="AB68" s="212"/>
      <c r="AC68" s="212"/>
      <c r="AD68" s="212"/>
      <c r="AE68" s="212"/>
      <c r="AF68" s="212"/>
      <c r="AG68" s="212" t="s">
        <v>561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38">
        <v>59</v>
      </c>
      <c r="B69" s="239" t="s">
        <v>713</v>
      </c>
      <c r="C69" s="246" t="s">
        <v>714</v>
      </c>
      <c r="D69" s="240" t="s">
        <v>417</v>
      </c>
      <c r="E69" s="241">
        <v>8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0</v>
      </c>
      <c r="O69" s="241">
        <f>ROUND(E69*N69,2)</f>
        <v>0</v>
      </c>
      <c r="P69" s="241">
        <v>0</v>
      </c>
      <c r="Q69" s="241">
        <f>ROUND(E69*P69,2)</f>
        <v>0</v>
      </c>
      <c r="R69" s="243"/>
      <c r="S69" s="243" t="s">
        <v>384</v>
      </c>
      <c r="T69" s="244" t="s">
        <v>182</v>
      </c>
      <c r="U69" s="222">
        <v>0</v>
      </c>
      <c r="V69" s="222">
        <f>ROUND(E69*U69,2)</f>
        <v>0</v>
      </c>
      <c r="W69" s="222"/>
      <c r="X69" s="222" t="s">
        <v>205</v>
      </c>
      <c r="Y69" s="222" t="s">
        <v>183</v>
      </c>
      <c r="Z69" s="212"/>
      <c r="AA69" s="212"/>
      <c r="AB69" s="212"/>
      <c r="AC69" s="212"/>
      <c r="AD69" s="212"/>
      <c r="AE69" s="212"/>
      <c r="AF69" s="212"/>
      <c r="AG69" s="212" t="s">
        <v>561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38">
        <v>60</v>
      </c>
      <c r="B70" s="239" t="s">
        <v>715</v>
      </c>
      <c r="C70" s="246" t="s">
        <v>716</v>
      </c>
      <c r="D70" s="240" t="s">
        <v>213</v>
      </c>
      <c r="E70" s="241">
        <v>8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2.0160000000000001E-2</v>
      </c>
      <c r="O70" s="241">
        <f>ROUND(E70*N70,2)</f>
        <v>0.16</v>
      </c>
      <c r="P70" s="241">
        <v>0</v>
      </c>
      <c r="Q70" s="241">
        <f>ROUND(E70*P70,2)</f>
        <v>0</v>
      </c>
      <c r="R70" s="243"/>
      <c r="S70" s="243" t="s">
        <v>384</v>
      </c>
      <c r="T70" s="244" t="s">
        <v>182</v>
      </c>
      <c r="U70" s="222">
        <v>0</v>
      </c>
      <c r="V70" s="222">
        <f>ROUND(E70*U70,2)</f>
        <v>0</v>
      </c>
      <c r="W70" s="222"/>
      <c r="X70" s="222" t="s">
        <v>205</v>
      </c>
      <c r="Y70" s="222" t="s">
        <v>183</v>
      </c>
      <c r="Z70" s="212"/>
      <c r="AA70" s="212"/>
      <c r="AB70" s="212"/>
      <c r="AC70" s="212"/>
      <c r="AD70" s="212"/>
      <c r="AE70" s="212"/>
      <c r="AF70" s="212"/>
      <c r="AG70" s="212" t="s">
        <v>561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0.399999999999999" outlineLevel="1" x14ac:dyDescent="0.25">
      <c r="A71" s="238">
        <v>61</v>
      </c>
      <c r="B71" s="239" t="s">
        <v>717</v>
      </c>
      <c r="C71" s="246" t="s">
        <v>718</v>
      </c>
      <c r="D71" s="240" t="s">
        <v>213</v>
      </c>
      <c r="E71" s="241">
        <v>8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/>
      <c r="S71" s="243" t="s">
        <v>384</v>
      </c>
      <c r="T71" s="244" t="s">
        <v>182</v>
      </c>
      <c r="U71" s="222">
        <v>0</v>
      </c>
      <c r="V71" s="222">
        <f>ROUND(E71*U71,2)</f>
        <v>0</v>
      </c>
      <c r="W71" s="222"/>
      <c r="X71" s="222" t="s">
        <v>279</v>
      </c>
      <c r="Y71" s="222" t="s">
        <v>183</v>
      </c>
      <c r="Z71" s="212"/>
      <c r="AA71" s="212"/>
      <c r="AB71" s="212"/>
      <c r="AC71" s="212"/>
      <c r="AD71" s="212"/>
      <c r="AE71" s="212"/>
      <c r="AF71" s="212"/>
      <c r="AG71" s="212" t="s">
        <v>586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0.399999999999999" outlineLevel="1" x14ac:dyDescent="0.25">
      <c r="A72" s="238">
        <v>62</v>
      </c>
      <c r="B72" s="239" t="s">
        <v>719</v>
      </c>
      <c r="C72" s="246" t="s">
        <v>720</v>
      </c>
      <c r="D72" s="240" t="s">
        <v>213</v>
      </c>
      <c r="E72" s="241">
        <v>1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1.47E-2</v>
      </c>
      <c r="O72" s="241">
        <f>ROUND(E72*N72,2)</f>
        <v>0.01</v>
      </c>
      <c r="P72" s="241">
        <v>0</v>
      </c>
      <c r="Q72" s="241">
        <f>ROUND(E72*P72,2)</f>
        <v>0</v>
      </c>
      <c r="R72" s="243"/>
      <c r="S72" s="243" t="s">
        <v>384</v>
      </c>
      <c r="T72" s="244" t="s">
        <v>182</v>
      </c>
      <c r="U72" s="222">
        <v>0</v>
      </c>
      <c r="V72" s="222">
        <f>ROUND(E72*U72,2)</f>
        <v>0</v>
      </c>
      <c r="W72" s="222"/>
      <c r="X72" s="222" t="s">
        <v>205</v>
      </c>
      <c r="Y72" s="222" t="s">
        <v>183</v>
      </c>
      <c r="Z72" s="212"/>
      <c r="AA72" s="212"/>
      <c r="AB72" s="212"/>
      <c r="AC72" s="212"/>
      <c r="AD72" s="212"/>
      <c r="AE72" s="212"/>
      <c r="AF72" s="212"/>
      <c r="AG72" s="212" t="s">
        <v>561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38">
        <v>63</v>
      </c>
      <c r="B73" s="239" t="s">
        <v>721</v>
      </c>
      <c r="C73" s="246" t="s">
        <v>722</v>
      </c>
      <c r="D73" s="240" t="s">
        <v>329</v>
      </c>
      <c r="E73" s="241">
        <v>2.85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/>
      <c r="S73" s="243" t="s">
        <v>384</v>
      </c>
      <c r="T73" s="244" t="s">
        <v>182</v>
      </c>
      <c r="U73" s="222">
        <v>0</v>
      </c>
      <c r="V73" s="222">
        <f>ROUND(E73*U73,2)</f>
        <v>0</v>
      </c>
      <c r="W73" s="222"/>
      <c r="X73" s="222" t="s">
        <v>205</v>
      </c>
      <c r="Y73" s="222" t="s">
        <v>183</v>
      </c>
      <c r="Z73" s="212"/>
      <c r="AA73" s="212"/>
      <c r="AB73" s="212"/>
      <c r="AC73" s="212"/>
      <c r="AD73" s="212"/>
      <c r="AE73" s="212"/>
      <c r="AF73" s="212"/>
      <c r="AG73" s="212" t="s">
        <v>561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38">
        <v>64</v>
      </c>
      <c r="B74" s="239" t="s">
        <v>723</v>
      </c>
      <c r="C74" s="246" t="s">
        <v>724</v>
      </c>
      <c r="D74" s="240" t="s">
        <v>213</v>
      </c>
      <c r="E74" s="241">
        <v>16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3"/>
      <c r="S74" s="243" t="s">
        <v>384</v>
      </c>
      <c r="T74" s="244" t="s">
        <v>182</v>
      </c>
      <c r="U74" s="222">
        <v>0</v>
      </c>
      <c r="V74" s="222">
        <f>ROUND(E74*U74,2)</f>
        <v>0</v>
      </c>
      <c r="W74" s="222"/>
      <c r="X74" s="222" t="s">
        <v>205</v>
      </c>
      <c r="Y74" s="222" t="s">
        <v>183</v>
      </c>
      <c r="Z74" s="212"/>
      <c r="AA74" s="212"/>
      <c r="AB74" s="212"/>
      <c r="AC74" s="212"/>
      <c r="AD74" s="212"/>
      <c r="AE74" s="212"/>
      <c r="AF74" s="212"/>
      <c r="AG74" s="212" t="s">
        <v>561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38">
        <v>65</v>
      </c>
      <c r="B75" s="239" t="s">
        <v>725</v>
      </c>
      <c r="C75" s="246" t="s">
        <v>726</v>
      </c>
      <c r="D75" s="240" t="s">
        <v>213</v>
      </c>
      <c r="E75" s="241">
        <v>16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1.4400000000000001E-3</v>
      </c>
      <c r="O75" s="241">
        <f>ROUND(E75*N75,2)</f>
        <v>0.02</v>
      </c>
      <c r="P75" s="241">
        <v>0</v>
      </c>
      <c r="Q75" s="241">
        <f>ROUND(E75*P75,2)</f>
        <v>0</v>
      </c>
      <c r="R75" s="243"/>
      <c r="S75" s="243" t="s">
        <v>384</v>
      </c>
      <c r="T75" s="244" t="s">
        <v>182</v>
      </c>
      <c r="U75" s="222">
        <v>0</v>
      </c>
      <c r="V75" s="222">
        <f>ROUND(E75*U75,2)</f>
        <v>0</v>
      </c>
      <c r="W75" s="222"/>
      <c r="X75" s="222" t="s">
        <v>205</v>
      </c>
      <c r="Y75" s="222" t="s">
        <v>183</v>
      </c>
      <c r="Z75" s="212"/>
      <c r="AA75" s="212"/>
      <c r="AB75" s="212"/>
      <c r="AC75" s="212"/>
      <c r="AD75" s="212"/>
      <c r="AE75" s="212"/>
      <c r="AF75" s="212"/>
      <c r="AG75" s="212" t="s">
        <v>561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38">
        <v>66</v>
      </c>
      <c r="B76" s="239" t="s">
        <v>727</v>
      </c>
      <c r="C76" s="246" t="s">
        <v>728</v>
      </c>
      <c r="D76" s="240" t="s">
        <v>213</v>
      </c>
      <c r="E76" s="241">
        <v>16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3"/>
      <c r="S76" s="243" t="s">
        <v>384</v>
      </c>
      <c r="T76" s="244" t="s">
        <v>182</v>
      </c>
      <c r="U76" s="222">
        <v>0</v>
      </c>
      <c r="V76" s="222">
        <f>ROUND(E76*U76,2)</f>
        <v>0</v>
      </c>
      <c r="W76" s="222"/>
      <c r="X76" s="222" t="s">
        <v>279</v>
      </c>
      <c r="Y76" s="222" t="s">
        <v>183</v>
      </c>
      <c r="Z76" s="212"/>
      <c r="AA76" s="212"/>
      <c r="AB76" s="212"/>
      <c r="AC76" s="212"/>
      <c r="AD76" s="212"/>
      <c r="AE76" s="212"/>
      <c r="AF76" s="212"/>
      <c r="AG76" s="212" t="s">
        <v>586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38">
        <v>67</v>
      </c>
      <c r="B77" s="239" t="s">
        <v>729</v>
      </c>
      <c r="C77" s="246" t="s">
        <v>730</v>
      </c>
      <c r="D77" s="240" t="s">
        <v>417</v>
      </c>
      <c r="E77" s="241">
        <v>8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/>
      <c r="S77" s="243" t="s">
        <v>384</v>
      </c>
      <c r="T77" s="244" t="s">
        <v>182</v>
      </c>
      <c r="U77" s="222">
        <v>0</v>
      </c>
      <c r="V77" s="222">
        <f>ROUND(E77*U77,2)</f>
        <v>0</v>
      </c>
      <c r="W77" s="222"/>
      <c r="X77" s="222" t="s">
        <v>205</v>
      </c>
      <c r="Y77" s="222" t="s">
        <v>183</v>
      </c>
      <c r="Z77" s="212"/>
      <c r="AA77" s="212"/>
      <c r="AB77" s="212"/>
      <c r="AC77" s="212"/>
      <c r="AD77" s="212"/>
      <c r="AE77" s="212"/>
      <c r="AF77" s="212"/>
      <c r="AG77" s="212" t="s">
        <v>561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38">
        <v>68</v>
      </c>
      <c r="B78" s="239" t="s">
        <v>731</v>
      </c>
      <c r="C78" s="246" t="s">
        <v>732</v>
      </c>
      <c r="D78" s="240" t="s">
        <v>213</v>
      </c>
      <c r="E78" s="241">
        <v>8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3.2000000000000003E-4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384</v>
      </c>
      <c r="T78" s="244" t="s">
        <v>182</v>
      </c>
      <c r="U78" s="222">
        <v>0</v>
      </c>
      <c r="V78" s="222">
        <f>ROUND(E78*U78,2)</f>
        <v>0</v>
      </c>
      <c r="W78" s="222"/>
      <c r="X78" s="222" t="s">
        <v>205</v>
      </c>
      <c r="Y78" s="222" t="s">
        <v>183</v>
      </c>
      <c r="Z78" s="212"/>
      <c r="AA78" s="212"/>
      <c r="AB78" s="212"/>
      <c r="AC78" s="212"/>
      <c r="AD78" s="212"/>
      <c r="AE78" s="212"/>
      <c r="AF78" s="212"/>
      <c r="AG78" s="212" t="s">
        <v>561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38">
        <v>69</v>
      </c>
      <c r="B79" s="239" t="s">
        <v>733</v>
      </c>
      <c r="C79" s="246" t="s">
        <v>734</v>
      </c>
      <c r="D79" s="240" t="s">
        <v>213</v>
      </c>
      <c r="E79" s="241">
        <v>8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/>
      <c r="S79" s="243" t="s">
        <v>384</v>
      </c>
      <c r="T79" s="244" t="s">
        <v>182</v>
      </c>
      <c r="U79" s="222">
        <v>0</v>
      </c>
      <c r="V79" s="222">
        <f>ROUND(E79*U79,2)</f>
        <v>0</v>
      </c>
      <c r="W79" s="222"/>
      <c r="X79" s="222" t="s">
        <v>279</v>
      </c>
      <c r="Y79" s="222" t="s">
        <v>183</v>
      </c>
      <c r="Z79" s="212"/>
      <c r="AA79" s="212"/>
      <c r="AB79" s="212"/>
      <c r="AC79" s="212"/>
      <c r="AD79" s="212"/>
      <c r="AE79" s="212"/>
      <c r="AF79" s="212"/>
      <c r="AG79" s="212" t="s">
        <v>586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38">
        <v>70</v>
      </c>
      <c r="B80" s="239" t="s">
        <v>735</v>
      </c>
      <c r="C80" s="246" t="s">
        <v>736</v>
      </c>
      <c r="D80" s="240" t="s">
        <v>213</v>
      </c>
      <c r="E80" s="241">
        <v>16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3"/>
      <c r="S80" s="243" t="s">
        <v>384</v>
      </c>
      <c r="T80" s="244" t="s">
        <v>182</v>
      </c>
      <c r="U80" s="222">
        <v>0</v>
      </c>
      <c r="V80" s="222">
        <f>ROUND(E80*U80,2)</f>
        <v>0</v>
      </c>
      <c r="W80" s="222"/>
      <c r="X80" s="222" t="s">
        <v>205</v>
      </c>
      <c r="Y80" s="222" t="s">
        <v>183</v>
      </c>
      <c r="Z80" s="212"/>
      <c r="AA80" s="212"/>
      <c r="AB80" s="212"/>
      <c r="AC80" s="212"/>
      <c r="AD80" s="212"/>
      <c r="AE80" s="212"/>
      <c r="AF80" s="212"/>
      <c r="AG80" s="212" t="s">
        <v>561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38">
        <v>71</v>
      </c>
      <c r="B81" s="239" t="s">
        <v>737</v>
      </c>
      <c r="C81" s="246" t="s">
        <v>738</v>
      </c>
      <c r="D81" s="240" t="s">
        <v>0</v>
      </c>
      <c r="E81" s="241">
        <v>1501.0909999999999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384</v>
      </c>
      <c r="T81" s="244" t="s">
        <v>182</v>
      </c>
      <c r="U81" s="222">
        <v>0</v>
      </c>
      <c r="V81" s="222">
        <f>ROUND(E81*U81,2)</f>
        <v>0</v>
      </c>
      <c r="W81" s="222"/>
      <c r="X81" s="222" t="s">
        <v>205</v>
      </c>
      <c r="Y81" s="222" t="s">
        <v>183</v>
      </c>
      <c r="Z81" s="212"/>
      <c r="AA81" s="212"/>
      <c r="AB81" s="212"/>
      <c r="AC81" s="212"/>
      <c r="AD81" s="212"/>
      <c r="AE81" s="212"/>
      <c r="AF81" s="212"/>
      <c r="AG81" s="212" t="s">
        <v>561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5">
      <c r="A82" s="224" t="s">
        <v>176</v>
      </c>
      <c r="B82" s="225" t="s">
        <v>117</v>
      </c>
      <c r="C82" s="245" t="s">
        <v>118</v>
      </c>
      <c r="D82" s="226"/>
      <c r="E82" s="227"/>
      <c r="F82" s="228"/>
      <c r="G82" s="228">
        <f>SUMIF(AG83:AG84,"&lt;&gt;NOR",G83:G84)</f>
        <v>0</v>
      </c>
      <c r="H82" s="228"/>
      <c r="I82" s="228">
        <f>SUM(I83:I84)</f>
        <v>0</v>
      </c>
      <c r="J82" s="228"/>
      <c r="K82" s="228">
        <f>SUM(K83:K84)</f>
        <v>0</v>
      </c>
      <c r="L82" s="228"/>
      <c r="M82" s="228">
        <f>SUM(M83:M84)</f>
        <v>0</v>
      </c>
      <c r="N82" s="227"/>
      <c r="O82" s="227">
        <f>SUM(O83:O84)</f>
        <v>0.79999999999999993</v>
      </c>
      <c r="P82" s="227"/>
      <c r="Q82" s="227">
        <f>SUM(Q83:Q84)</f>
        <v>0</v>
      </c>
      <c r="R82" s="228"/>
      <c r="S82" s="228"/>
      <c r="T82" s="229"/>
      <c r="U82" s="223"/>
      <c r="V82" s="223">
        <f>SUM(V83:V84)</f>
        <v>0</v>
      </c>
      <c r="W82" s="223"/>
      <c r="X82" s="223"/>
      <c r="Y82" s="223"/>
      <c r="AG82" t="s">
        <v>177</v>
      </c>
    </row>
    <row r="83" spans="1:60" outlineLevel="1" x14ac:dyDescent="0.25">
      <c r="A83" s="238">
        <v>72</v>
      </c>
      <c r="B83" s="239" t="s">
        <v>739</v>
      </c>
      <c r="C83" s="246" t="s">
        <v>740</v>
      </c>
      <c r="D83" s="240" t="s">
        <v>213</v>
      </c>
      <c r="E83" s="241">
        <v>36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1.908E-2</v>
      </c>
      <c r="O83" s="241">
        <f>ROUND(E83*N83,2)</f>
        <v>0.69</v>
      </c>
      <c r="P83" s="241">
        <v>0</v>
      </c>
      <c r="Q83" s="241">
        <f>ROUND(E83*P83,2)</f>
        <v>0</v>
      </c>
      <c r="R83" s="243"/>
      <c r="S83" s="243" t="s">
        <v>384</v>
      </c>
      <c r="T83" s="244" t="s">
        <v>182</v>
      </c>
      <c r="U83" s="222">
        <v>0</v>
      </c>
      <c r="V83" s="222">
        <f>ROUND(E83*U83,2)</f>
        <v>0</v>
      </c>
      <c r="W83" s="222"/>
      <c r="X83" s="222" t="s">
        <v>205</v>
      </c>
      <c r="Y83" s="222" t="s">
        <v>183</v>
      </c>
      <c r="Z83" s="212"/>
      <c r="AA83" s="212"/>
      <c r="AB83" s="212"/>
      <c r="AC83" s="212"/>
      <c r="AD83" s="212"/>
      <c r="AE83" s="212"/>
      <c r="AF83" s="212"/>
      <c r="AG83" s="212" t="s">
        <v>561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38">
        <v>73</v>
      </c>
      <c r="B84" s="239" t="s">
        <v>741</v>
      </c>
      <c r="C84" s="246" t="s">
        <v>742</v>
      </c>
      <c r="D84" s="240" t="s">
        <v>213</v>
      </c>
      <c r="E84" s="241">
        <v>12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9.3600000000000003E-3</v>
      </c>
      <c r="O84" s="241">
        <f>ROUND(E84*N84,2)</f>
        <v>0.11</v>
      </c>
      <c r="P84" s="241">
        <v>0</v>
      </c>
      <c r="Q84" s="241">
        <f>ROUND(E84*P84,2)</f>
        <v>0</v>
      </c>
      <c r="R84" s="243"/>
      <c r="S84" s="243" t="s">
        <v>384</v>
      </c>
      <c r="T84" s="244" t="s">
        <v>182</v>
      </c>
      <c r="U84" s="222">
        <v>0</v>
      </c>
      <c r="V84" s="222">
        <f>ROUND(E84*U84,2)</f>
        <v>0</v>
      </c>
      <c r="W84" s="222"/>
      <c r="X84" s="222" t="s">
        <v>205</v>
      </c>
      <c r="Y84" s="222" t="s">
        <v>183</v>
      </c>
      <c r="Z84" s="212"/>
      <c r="AA84" s="212"/>
      <c r="AB84" s="212"/>
      <c r="AC84" s="212"/>
      <c r="AD84" s="212"/>
      <c r="AE84" s="212"/>
      <c r="AF84" s="212"/>
      <c r="AG84" s="212" t="s">
        <v>561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5">
      <c r="A85" s="224" t="s">
        <v>176</v>
      </c>
      <c r="B85" s="225" t="s">
        <v>131</v>
      </c>
      <c r="C85" s="245" t="s">
        <v>132</v>
      </c>
      <c r="D85" s="226"/>
      <c r="E85" s="227"/>
      <c r="F85" s="228"/>
      <c r="G85" s="228">
        <f>SUMIF(AG86:AG92,"&lt;&gt;NOR",G86:G92)</f>
        <v>0</v>
      </c>
      <c r="H85" s="228"/>
      <c r="I85" s="228">
        <f>SUM(I86:I92)</f>
        <v>0</v>
      </c>
      <c r="J85" s="228"/>
      <c r="K85" s="228">
        <f>SUM(K86:K92)</f>
        <v>0</v>
      </c>
      <c r="L85" s="228"/>
      <c r="M85" s="228">
        <f>SUM(M86:M92)</f>
        <v>0</v>
      </c>
      <c r="N85" s="227"/>
      <c r="O85" s="227">
        <f>SUM(O86:O92)</f>
        <v>0</v>
      </c>
      <c r="P85" s="227"/>
      <c r="Q85" s="227">
        <f>SUM(Q86:Q92)</f>
        <v>0</v>
      </c>
      <c r="R85" s="228"/>
      <c r="S85" s="228"/>
      <c r="T85" s="229"/>
      <c r="U85" s="223"/>
      <c r="V85" s="223">
        <f>SUM(V86:V92)</f>
        <v>0</v>
      </c>
      <c r="W85" s="223"/>
      <c r="X85" s="223"/>
      <c r="Y85" s="223"/>
      <c r="AG85" t="s">
        <v>177</v>
      </c>
    </row>
    <row r="86" spans="1:60" outlineLevel="1" x14ac:dyDescent="0.25">
      <c r="A86" s="238">
        <v>74</v>
      </c>
      <c r="B86" s="239" t="s">
        <v>584</v>
      </c>
      <c r="C86" s="246" t="s">
        <v>743</v>
      </c>
      <c r="D86" s="240" t="s">
        <v>222</v>
      </c>
      <c r="E86" s="241">
        <v>460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0</v>
      </c>
      <c r="O86" s="241">
        <f>ROUND(E86*N86,2)</f>
        <v>0</v>
      </c>
      <c r="P86" s="241">
        <v>0</v>
      </c>
      <c r="Q86" s="241">
        <f>ROUND(E86*P86,2)</f>
        <v>0</v>
      </c>
      <c r="R86" s="243"/>
      <c r="S86" s="243" t="s">
        <v>384</v>
      </c>
      <c r="T86" s="244" t="s">
        <v>182</v>
      </c>
      <c r="U86" s="222">
        <v>0</v>
      </c>
      <c r="V86" s="222">
        <f>ROUND(E86*U86,2)</f>
        <v>0</v>
      </c>
      <c r="W86" s="222"/>
      <c r="X86" s="222" t="s">
        <v>279</v>
      </c>
      <c r="Y86" s="222" t="s">
        <v>183</v>
      </c>
      <c r="Z86" s="212"/>
      <c r="AA86" s="212"/>
      <c r="AB86" s="212"/>
      <c r="AC86" s="212"/>
      <c r="AD86" s="212"/>
      <c r="AE86" s="212"/>
      <c r="AF86" s="212"/>
      <c r="AG86" s="212" t="s">
        <v>586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38">
        <v>75</v>
      </c>
      <c r="B87" s="239" t="s">
        <v>587</v>
      </c>
      <c r="C87" s="246" t="s">
        <v>588</v>
      </c>
      <c r="D87" s="240" t="s">
        <v>417</v>
      </c>
      <c r="E87" s="241">
        <v>36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0</v>
      </c>
      <c r="O87" s="241">
        <f>ROUND(E87*N87,2)</f>
        <v>0</v>
      </c>
      <c r="P87" s="241">
        <v>0</v>
      </c>
      <c r="Q87" s="241">
        <f>ROUND(E87*P87,2)</f>
        <v>0</v>
      </c>
      <c r="R87" s="243"/>
      <c r="S87" s="243" t="s">
        <v>384</v>
      </c>
      <c r="T87" s="244" t="s">
        <v>182</v>
      </c>
      <c r="U87" s="222">
        <v>0</v>
      </c>
      <c r="V87" s="222">
        <f>ROUND(E87*U87,2)</f>
        <v>0</v>
      </c>
      <c r="W87" s="222"/>
      <c r="X87" s="222" t="s">
        <v>279</v>
      </c>
      <c r="Y87" s="222" t="s">
        <v>183</v>
      </c>
      <c r="Z87" s="212"/>
      <c r="AA87" s="212"/>
      <c r="AB87" s="212"/>
      <c r="AC87" s="212"/>
      <c r="AD87" s="212"/>
      <c r="AE87" s="212"/>
      <c r="AF87" s="212"/>
      <c r="AG87" s="212" t="s">
        <v>586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5">
      <c r="A88" s="238">
        <v>76</v>
      </c>
      <c r="B88" s="239" t="s">
        <v>744</v>
      </c>
      <c r="C88" s="246" t="s">
        <v>745</v>
      </c>
      <c r="D88" s="240" t="s">
        <v>417</v>
      </c>
      <c r="E88" s="241">
        <v>48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0</v>
      </c>
      <c r="O88" s="241">
        <f>ROUND(E88*N88,2)</f>
        <v>0</v>
      </c>
      <c r="P88" s="241">
        <v>0</v>
      </c>
      <c r="Q88" s="241">
        <f>ROUND(E88*P88,2)</f>
        <v>0</v>
      </c>
      <c r="R88" s="243"/>
      <c r="S88" s="243" t="s">
        <v>384</v>
      </c>
      <c r="T88" s="244" t="s">
        <v>182</v>
      </c>
      <c r="U88" s="222">
        <v>0</v>
      </c>
      <c r="V88" s="222">
        <f>ROUND(E88*U88,2)</f>
        <v>0</v>
      </c>
      <c r="W88" s="222"/>
      <c r="X88" s="222" t="s">
        <v>279</v>
      </c>
      <c r="Y88" s="222" t="s">
        <v>183</v>
      </c>
      <c r="Z88" s="212"/>
      <c r="AA88" s="212"/>
      <c r="AB88" s="212"/>
      <c r="AC88" s="212"/>
      <c r="AD88" s="212"/>
      <c r="AE88" s="212"/>
      <c r="AF88" s="212"/>
      <c r="AG88" s="212" t="s">
        <v>586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38">
        <v>77</v>
      </c>
      <c r="B89" s="239" t="s">
        <v>589</v>
      </c>
      <c r="C89" s="246" t="s">
        <v>593</v>
      </c>
      <c r="D89" s="240" t="s">
        <v>417</v>
      </c>
      <c r="E89" s="241">
        <v>1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3"/>
      <c r="S89" s="243" t="s">
        <v>384</v>
      </c>
      <c r="T89" s="244" t="s">
        <v>182</v>
      </c>
      <c r="U89" s="222">
        <v>0</v>
      </c>
      <c r="V89" s="222">
        <f>ROUND(E89*U89,2)</f>
        <v>0</v>
      </c>
      <c r="W89" s="222"/>
      <c r="X89" s="222" t="s">
        <v>205</v>
      </c>
      <c r="Y89" s="222" t="s">
        <v>183</v>
      </c>
      <c r="Z89" s="212"/>
      <c r="AA89" s="212"/>
      <c r="AB89" s="212"/>
      <c r="AC89" s="212"/>
      <c r="AD89" s="212"/>
      <c r="AE89" s="212"/>
      <c r="AF89" s="212"/>
      <c r="AG89" s="212" t="s">
        <v>591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5">
      <c r="A90" s="238">
        <v>78</v>
      </c>
      <c r="B90" s="239" t="s">
        <v>746</v>
      </c>
      <c r="C90" s="246" t="s">
        <v>590</v>
      </c>
      <c r="D90" s="240" t="s">
        <v>213</v>
      </c>
      <c r="E90" s="241">
        <v>1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384</v>
      </c>
      <c r="T90" s="244" t="s">
        <v>182</v>
      </c>
      <c r="U90" s="222">
        <v>0</v>
      </c>
      <c r="V90" s="222">
        <f>ROUND(E90*U90,2)</f>
        <v>0</v>
      </c>
      <c r="W90" s="222"/>
      <c r="X90" s="222" t="s">
        <v>205</v>
      </c>
      <c r="Y90" s="222" t="s">
        <v>183</v>
      </c>
      <c r="Z90" s="212"/>
      <c r="AA90" s="212"/>
      <c r="AB90" s="212"/>
      <c r="AC90" s="212"/>
      <c r="AD90" s="212"/>
      <c r="AE90" s="212"/>
      <c r="AF90" s="212"/>
      <c r="AG90" s="212" t="s">
        <v>591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5">
      <c r="A91" s="238">
        <v>79</v>
      </c>
      <c r="B91" s="239" t="s">
        <v>747</v>
      </c>
      <c r="C91" s="246" t="s">
        <v>748</v>
      </c>
      <c r="D91" s="240" t="s">
        <v>213</v>
      </c>
      <c r="E91" s="241">
        <v>1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384</v>
      </c>
      <c r="T91" s="244" t="s">
        <v>182</v>
      </c>
      <c r="U91" s="222">
        <v>0</v>
      </c>
      <c r="V91" s="222">
        <f>ROUND(E91*U91,2)</f>
        <v>0</v>
      </c>
      <c r="W91" s="222"/>
      <c r="X91" s="222" t="s">
        <v>279</v>
      </c>
      <c r="Y91" s="222" t="s">
        <v>183</v>
      </c>
      <c r="Z91" s="212"/>
      <c r="AA91" s="212"/>
      <c r="AB91" s="212"/>
      <c r="AC91" s="212"/>
      <c r="AD91" s="212"/>
      <c r="AE91" s="212"/>
      <c r="AF91" s="212"/>
      <c r="AG91" s="212" t="s">
        <v>586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31">
        <v>80</v>
      </c>
      <c r="B92" s="232" t="s">
        <v>749</v>
      </c>
      <c r="C92" s="247" t="s">
        <v>750</v>
      </c>
      <c r="D92" s="233" t="s">
        <v>213</v>
      </c>
      <c r="E92" s="234">
        <v>1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0</v>
      </c>
      <c r="O92" s="234">
        <f>ROUND(E92*N92,2)</f>
        <v>0</v>
      </c>
      <c r="P92" s="234">
        <v>0</v>
      </c>
      <c r="Q92" s="234">
        <f>ROUND(E92*P92,2)</f>
        <v>0</v>
      </c>
      <c r="R92" s="236"/>
      <c r="S92" s="236" t="s">
        <v>384</v>
      </c>
      <c r="T92" s="237" t="s">
        <v>182</v>
      </c>
      <c r="U92" s="222">
        <v>0</v>
      </c>
      <c r="V92" s="222">
        <f>ROUND(E92*U92,2)</f>
        <v>0</v>
      </c>
      <c r="W92" s="222"/>
      <c r="X92" s="222" t="s">
        <v>279</v>
      </c>
      <c r="Y92" s="222" t="s">
        <v>183</v>
      </c>
      <c r="Z92" s="212"/>
      <c r="AA92" s="212"/>
      <c r="AB92" s="212"/>
      <c r="AC92" s="212"/>
      <c r="AD92" s="212"/>
      <c r="AE92" s="212"/>
      <c r="AF92" s="212"/>
      <c r="AG92" s="212" t="s">
        <v>586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x14ac:dyDescent="0.25">
      <c r="A93" s="3"/>
      <c r="B93" s="4"/>
      <c r="C93" s="248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E93">
        <v>12</v>
      </c>
      <c r="AF93">
        <v>21</v>
      </c>
      <c r="AG93" t="s">
        <v>162</v>
      </c>
    </row>
    <row r="94" spans="1:60" x14ac:dyDescent="0.25">
      <c r="A94" s="215"/>
      <c r="B94" s="216" t="s">
        <v>29</v>
      </c>
      <c r="C94" s="249"/>
      <c r="D94" s="217"/>
      <c r="E94" s="218"/>
      <c r="F94" s="218"/>
      <c r="G94" s="230">
        <f>G8+G30+G61+G82+G85</f>
        <v>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E94">
        <f>SUMIF(L7:L92,AE93,G7:G92)</f>
        <v>0</v>
      </c>
      <c r="AF94">
        <f>SUMIF(L7:L92,AF93,G7:G92)</f>
        <v>0</v>
      </c>
      <c r="AG94" t="s">
        <v>197</v>
      </c>
    </row>
    <row r="95" spans="1:60" x14ac:dyDescent="0.25">
      <c r="C95" s="250"/>
      <c r="D95" s="10"/>
      <c r="AG95" t="s">
        <v>198</v>
      </c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QlSVh4wtppfSInaYR7owjuLpA9JapZo6wQUJW3VrLYOr2601NQX4NNmxQFNifRboRD/hmWe41M79c3nj8ByMA==" saltValue="4/IvlAhWcg3mn+myvUc2X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955D7-20E4-4A1B-8F19-8DBF33C5583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62</v>
      </c>
      <c r="C4" s="204" t="s">
        <v>63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97</v>
      </c>
      <c r="C8" s="245" t="s">
        <v>98</v>
      </c>
      <c r="D8" s="226"/>
      <c r="E8" s="227"/>
      <c r="F8" s="228"/>
      <c r="G8" s="228">
        <f>SUMIF(AG9:AG9,"&lt;&gt;NOR",G9:G9)</f>
        <v>0</v>
      </c>
      <c r="H8" s="228"/>
      <c r="I8" s="228">
        <f>SUM(I9:I9)</f>
        <v>0</v>
      </c>
      <c r="J8" s="228"/>
      <c r="K8" s="228">
        <f>SUM(K9:K9)</f>
        <v>0</v>
      </c>
      <c r="L8" s="228"/>
      <c r="M8" s="228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8"/>
      <c r="S8" s="228"/>
      <c r="T8" s="229"/>
      <c r="U8" s="223"/>
      <c r="V8" s="223">
        <f>SUM(V9:V9)</f>
        <v>16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751</v>
      </c>
      <c r="C9" s="246" t="s">
        <v>752</v>
      </c>
      <c r="D9" s="240" t="s">
        <v>753</v>
      </c>
      <c r="E9" s="241">
        <v>16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384</v>
      </c>
      <c r="T9" s="244" t="s">
        <v>182</v>
      </c>
      <c r="U9" s="222">
        <v>1</v>
      </c>
      <c r="V9" s="222">
        <f>ROUND(E9*U9,2)</f>
        <v>16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754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5">
      <c r="A10" s="224" t="s">
        <v>176</v>
      </c>
      <c r="B10" s="225" t="s">
        <v>103</v>
      </c>
      <c r="C10" s="245" t="s">
        <v>104</v>
      </c>
      <c r="D10" s="226"/>
      <c r="E10" s="227"/>
      <c r="F10" s="228"/>
      <c r="G10" s="228">
        <f>SUMIF(AG11:AG14,"&lt;&gt;NOR",G11:G14)</f>
        <v>0</v>
      </c>
      <c r="H10" s="228"/>
      <c r="I10" s="228">
        <f>SUM(I11:I14)</f>
        <v>0</v>
      </c>
      <c r="J10" s="228"/>
      <c r="K10" s="228">
        <f>SUM(K11:K14)</f>
        <v>0</v>
      </c>
      <c r="L10" s="228"/>
      <c r="M10" s="228">
        <f>SUM(M11:M14)</f>
        <v>0</v>
      </c>
      <c r="N10" s="227"/>
      <c r="O10" s="227">
        <f>SUM(O11:O14)</f>
        <v>0</v>
      </c>
      <c r="P10" s="227"/>
      <c r="Q10" s="227">
        <f>SUM(Q11:Q14)</f>
        <v>2.2599999999999998</v>
      </c>
      <c r="R10" s="228"/>
      <c r="S10" s="228"/>
      <c r="T10" s="229"/>
      <c r="U10" s="223"/>
      <c r="V10" s="223">
        <f>SUM(V11:V14)</f>
        <v>15.850000000000001</v>
      </c>
      <c r="W10" s="223"/>
      <c r="X10" s="223"/>
      <c r="Y10" s="223"/>
      <c r="AG10" t="s">
        <v>177</v>
      </c>
    </row>
    <row r="11" spans="1:60" outlineLevel="1" x14ac:dyDescent="0.25">
      <c r="A11" s="238">
        <v>2</v>
      </c>
      <c r="B11" s="239" t="s">
        <v>755</v>
      </c>
      <c r="C11" s="246" t="s">
        <v>756</v>
      </c>
      <c r="D11" s="240" t="s">
        <v>222</v>
      </c>
      <c r="E11" s="241">
        <v>2.4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4.0000000000000002E-4</v>
      </c>
      <c r="O11" s="241">
        <f>ROUND(E11*N11,2)</f>
        <v>0</v>
      </c>
      <c r="P11" s="241">
        <v>4.6000000000000001E-4</v>
      </c>
      <c r="Q11" s="241">
        <f>ROUND(E11*P11,2)</f>
        <v>0</v>
      </c>
      <c r="R11" s="243"/>
      <c r="S11" s="243" t="s">
        <v>384</v>
      </c>
      <c r="T11" s="244" t="s">
        <v>182</v>
      </c>
      <c r="U11" s="222">
        <v>2.25</v>
      </c>
      <c r="V11" s="222">
        <f>ROUND(E11*U11,2)</f>
        <v>5.4</v>
      </c>
      <c r="W11" s="222"/>
      <c r="X11" s="222" t="s">
        <v>205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754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3</v>
      </c>
      <c r="B12" s="239" t="s">
        <v>757</v>
      </c>
      <c r="C12" s="246" t="s">
        <v>758</v>
      </c>
      <c r="D12" s="240" t="s">
        <v>222</v>
      </c>
      <c r="E12" s="241">
        <v>1.5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1.1E-4</v>
      </c>
      <c r="O12" s="241">
        <f>ROUND(E12*N12,2)</f>
        <v>0</v>
      </c>
      <c r="P12" s="241">
        <v>2.2599999999999999E-3</v>
      </c>
      <c r="Q12" s="241">
        <f>ROUND(E12*P12,2)</f>
        <v>0</v>
      </c>
      <c r="R12" s="243"/>
      <c r="S12" s="243" t="s">
        <v>384</v>
      </c>
      <c r="T12" s="244" t="s">
        <v>182</v>
      </c>
      <c r="U12" s="222">
        <v>2.2999999999999998</v>
      </c>
      <c r="V12" s="222">
        <f>ROUND(E12*U12,2)</f>
        <v>3.45</v>
      </c>
      <c r="W12" s="222"/>
      <c r="X12" s="222" t="s">
        <v>205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754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4</v>
      </c>
      <c r="B13" s="239" t="s">
        <v>759</v>
      </c>
      <c r="C13" s="246" t="s">
        <v>760</v>
      </c>
      <c r="D13" s="240" t="s">
        <v>222</v>
      </c>
      <c r="E13" s="241">
        <v>1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1.4300000000000001E-3</v>
      </c>
      <c r="O13" s="241">
        <f>ROUND(E13*N13,2)</f>
        <v>0</v>
      </c>
      <c r="P13" s="241">
        <v>6.7799999999999996E-3</v>
      </c>
      <c r="Q13" s="241">
        <f>ROUND(E13*P13,2)</f>
        <v>0.01</v>
      </c>
      <c r="R13" s="243"/>
      <c r="S13" s="243" t="s">
        <v>384</v>
      </c>
      <c r="T13" s="244" t="s">
        <v>182</v>
      </c>
      <c r="U13" s="222">
        <v>2.4500000000000002</v>
      </c>
      <c r="V13" s="222">
        <f>ROUND(E13*U13,2)</f>
        <v>2.4500000000000002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754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5</v>
      </c>
      <c r="B14" s="239" t="s">
        <v>761</v>
      </c>
      <c r="C14" s="246" t="s">
        <v>762</v>
      </c>
      <c r="D14" s="240" t="s">
        <v>202</v>
      </c>
      <c r="E14" s="241">
        <v>1.5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1.82E-3</v>
      </c>
      <c r="O14" s="241">
        <f>ROUND(E14*N14,2)</f>
        <v>0</v>
      </c>
      <c r="P14" s="241">
        <v>1.5</v>
      </c>
      <c r="Q14" s="241">
        <f>ROUND(E14*P14,2)</f>
        <v>2.25</v>
      </c>
      <c r="R14" s="243"/>
      <c r="S14" s="243" t="s">
        <v>384</v>
      </c>
      <c r="T14" s="244" t="s">
        <v>182</v>
      </c>
      <c r="U14" s="222">
        <v>3.036</v>
      </c>
      <c r="V14" s="222">
        <f>ROUND(E14*U14,2)</f>
        <v>4.55</v>
      </c>
      <c r="W14" s="222"/>
      <c r="X14" s="222" t="s">
        <v>205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754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5">
      <c r="A15" s="224" t="s">
        <v>176</v>
      </c>
      <c r="B15" s="225" t="s">
        <v>139</v>
      </c>
      <c r="C15" s="245" t="s">
        <v>140</v>
      </c>
      <c r="D15" s="226"/>
      <c r="E15" s="227"/>
      <c r="F15" s="228"/>
      <c r="G15" s="228">
        <f>SUMIF(AG16:AG70,"&lt;&gt;NOR",G16:G70)</f>
        <v>0</v>
      </c>
      <c r="H15" s="228"/>
      <c r="I15" s="228">
        <f>SUM(I16:I70)</f>
        <v>0</v>
      </c>
      <c r="J15" s="228"/>
      <c r="K15" s="228">
        <f>SUM(K16:K70)</f>
        <v>0</v>
      </c>
      <c r="L15" s="228"/>
      <c r="M15" s="228">
        <f>SUM(M16:M70)</f>
        <v>0</v>
      </c>
      <c r="N15" s="227"/>
      <c r="O15" s="227">
        <f>SUM(O16:O70)</f>
        <v>1.4100000000000001</v>
      </c>
      <c r="P15" s="227"/>
      <c r="Q15" s="227">
        <f>SUM(Q16:Q70)</f>
        <v>0</v>
      </c>
      <c r="R15" s="228"/>
      <c r="S15" s="228"/>
      <c r="T15" s="229"/>
      <c r="U15" s="223"/>
      <c r="V15" s="223">
        <f>SUM(V16:V70)</f>
        <v>484.11</v>
      </c>
      <c r="W15" s="223"/>
      <c r="X15" s="223"/>
      <c r="Y15" s="223"/>
      <c r="AG15" t="s">
        <v>177</v>
      </c>
    </row>
    <row r="16" spans="1:60" outlineLevel="1" x14ac:dyDescent="0.25">
      <c r="A16" s="238">
        <v>6</v>
      </c>
      <c r="B16" s="239" t="s">
        <v>763</v>
      </c>
      <c r="C16" s="246" t="s">
        <v>764</v>
      </c>
      <c r="D16" s="240" t="s">
        <v>213</v>
      </c>
      <c r="E16" s="241">
        <v>280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384</v>
      </c>
      <c r="T16" s="244" t="s">
        <v>182</v>
      </c>
      <c r="U16" s="222">
        <v>0.06</v>
      </c>
      <c r="V16" s="222">
        <f>ROUND(E16*U16,2)</f>
        <v>16.8</v>
      </c>
      <c r="W16" s="222"/>
      <c r="X16" s="222" t="s">
        <v>205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754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7</v>
      </c>
      <c r="B17" s="239" t="s">
        <v>765</v>
      </c>
      <c r="C17" s="246" t="s">
        <v>766</v>
      </c>
      <c r="D17" s="240" t="s">
        <v>222</v>
      </c>
      <c r="E17" s="241">
        <v>120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5.0000000000000002E-5</v>
      </c>
      <c r="O17" s="241">
        <f>ROUND(E17*N17,2)</f>
        <v>0.01</v>
      </c>
      <c r="P17" s="241">
        <v>0</v>
      </c>
      <c r="Q17" s="241">
        <f>ROUND(E17*P17,2)</f>
        <v>0</v>
      </c>
      <c r="R17" s="243"/>
      <c r="S17" s="243" t="s">
        <v>384</v>
      </c>
      <c r="T17" s="244" t="s">
        <v>182</v>
      </c>
      <c r="U17" s="222">
        <v>7.8E-2</v>
      </c>
      <c r="V17" s="222">
        <f>ROUND(E17*U17,2)</f>
        <v>9.36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754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8</v>
      </c>
      <c r="B18" s="239" t="s">
        <v>767</v>
      </c>
      <c r="C18" s="246" t="s">
        <v>768</v>
      </c>
      <c r="D18" s="240" t="s">
        <v>222</v>
      </c>
      <c r="E18" s="241">
        <v>40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2.1000000000000001E-4</v>
      </c>
      <c r="O18" s="241">
        <f>ROUND(E18*N18,2)</f>
        <v>0.01</v>
      </c>
      <c r="P18" s="241">
        <v>0</v>
      </c>
      <c r="Q18" s="241">
        <f>ROUND(E18*P18,2)</f>
        <v>0</v>
      </c>
      <c r="R18" s="243"/>
      <c r="S18" s="243" t="s">
        <v>384</v>
      </c>
      <c r="T18" s="244" t="s">
        <v>182</v>
      </c>
      <c r="U18" s="222">
        <v>9.0670000000000001E-2</v>
      </c>
      <c r="V18" s="222">
        <f>ROUND(E18*U18,2)</f>
        <v>3.63</v>
      </c>
      <c r="W18" s="222"/>
      <c r="X18" s="222" t="s">
        <v>205</v>
      </c>
      <c r="Y18" s="222" t="s">
        <v>183</v>
      </c>
      <c r="Z18" s="212"/>
      <c r="AA18" s="212"/>
      <c r="AB18" s="212"/>
      <c r="AC18" s="212"/>
      <c r="AD18" s="212"/>
      <c r="AE18" s="212"/>
      <c r="AF18" s="212"/>
      <c r="AG18" s="212" t="s">
        <v>754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9</v>
      </c>
      <c r="B19" s="239" t="s">
        <v>769</v>
      </c>
      <c r="C19" s="246" t="s">
        <v>770</v>
      </c>
      <c r="D19" s="240" t="s">
        <v>213</v>
      </c>
      <c r="E19" s="241">
        <v>2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6.3000000000000003E-4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384</v>
      </c>
      <c r="T19" s="244" t="s">
        <v>182</v>
      </c>
      <c r="U19" s="222">
        <v>0.86</v>
      </c>
      <c r="V19" s="222">
        <f>ROUND(E19*U19,2)</f>
        <v>1.72</v>
      </c>
      <c r="W19" s="222"/>
      <c r="X19" s="222" t="s">
        <v>205</v>
      </c>
      <c r="Y19" s="222" t="s">
        <v>183</v>
      </c>
      <c r="Z19" s="212"/>
      <c r="AA19" s="212"/>
      <c r="AB19" s="212"/>
      <c r="AC19" s="212"/>
      <c r="AD19" s="212"/>
      <c r="AE19" s="212"/>
      <c r="AF19" s="212"/>
      <c r="AG19" s="212" t="s">
        <v>754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10</v>
      </c>
      <c r="B20" s="239" t="s">
        <v>771</v>
      </c>
      <c r="C20" s="246" t="s">
        <v>772</v>
      </c>
      <c r="D20" s="240" t="s">
        <v>213</v>
      </c>
      <c r="E20" s="241">
        <v>20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3.0000000000000001E-5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384</v>
      </c>
      <c r="T20" s="244" t="s">
        <v>182</v>
      </c>
      <c r="U20" s="222">
        <v>0.14130000000000001</v>
      </c>
      <c r="V20" s="222">
        <f>ROUND(E20*U20,2)</f>
        <v>2.83</v>
      </c>
      <c r="W20" s="222"/>
      <c r="X20" s="222" t="s">
        <v>205</v>
      </c>
      <c r="Y20" s="222" t="s">
        <v>183</v>
      </c>
      <c r="Z20" s="212"/>
      <c r="AA20" s="212"/>
      <c r="AB20" s="212"/>
      <c r="AC20" s="212"/>
      <c r="AD20" s="212"/>
      <c r="AE20" s="212"/>
      <c r="AF20" s="212"/>
      <c r="AG20" s="212" t="s">
        <v>754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11</v>
      </c>
      <c r="B21" s="239" t="s">
        <v>773</v>
      </c>
      <c r="C21" s="246" t="s">
        <v>774</v>
      </c>
      <c r="D21" s="240" t="s">
        <v>213</v>
      </c>
      <c r="E21" s="241">
        <v>105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2.0000000000000002E-5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384</v>
      </c>
      <c r="T21" s="244" t="s">
        <v>182</v>
      </c>
      <c r="U21" s="222">
        <v>0.14130000000000001</v>
      </c>
      <c r="V21" s="222">
        <f>ROUND(E21*U21,2)</f>
        <v>14.84</v>
      </c>
      <c r="W21" s="222"/>
      <c r="X21" s="222" t="s">
        <v>205</v>
      </c>
      <c r="Y21" s="222" t="s">
        <v>183</v>
      </c>
      <c r="Z21" s="212"/>
      <c r="AA21" s="212"/>
      <c r="AB21" s="212"/>
      <c r="AC21" s="212"/>
      <c r="AD21" s="212"/>
      <c r="AE21" s="212"/>
      <c r="AF21" s="212"/>
      <c r="AG21" s="212" t="s">
        <v>754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12</v>
      </c>
      <c r="B22" s="239" t="s">
        <v>775</v>
      </c>
      <c r="C22" s="246" t="s">
        <v>776</v>
      </c>
      <c r="D22" s="240" t="s">
        <v>213</v>
      </c>
      <c r="E22" s="241">
        <v>40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9.0000000000000006E-5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384</v>
      </c>
      <c r="T22" s="244" t="s">
        <v>182</v>
      </c>
      <c r="U22" s="222">
        <v>0.39017000000000002</v>
      </c>
      <c r="V22" s="222">
        <f>ROUND(E22*U22,2)</f>
        <v>15.61</v>
      </c>
      <c r="W22" s="222"/>
      <c r="X22" s="222" t="s">
        <v>205</v>
      </c>
      <c r="Y22" s="222" t="s">
        <v>183</v>
      </c>
      <c r="Z22" s="212"/>
      <c r="AA22" s="212"/>
      <c r="AB22" s="212"/>
      <c r="AC22" s="212"/>
      <c r="AD22" s="212"/>
      <c r="AE22" s="212"/>
      <c r="AF22" s="212"/>
      <c r="AG22" s="212" t="s">
        <v>754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13</v>
      </c>
      <c r="B23" s="239" t="s">
        <v>777</v>
      </c>
      <c r="C23" s="246" t="s">
        <v>778</v>
      </c>
      <c r="D23" s="240" t="s">
        <v>213</v>
      </c>
      <c r="E23" s="241">
        <v>10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384</v>
      </c>
      <c r="T23" s="244" t="s">
        <v>182</v>
      </c>
      <c r="U23" s="222">
        <v>0.40083000000000002</v>
      </c>
      <c r="V23" s="222">
        <f>ROUND(E23*U23,2)</f>
        <v>4.01</v>
      </c>
      <c r="W23" s="222"/>
      <c r="X23" s="222" t="s">
        <v>205</v>
      </c>
      <c r="Y23" s="222" t="s">
        <v>183</v>
      </c>
      <c r="Z23" s="212"/>
      <c r="AA23" s="212"/>
      <c r="AB23" s="212"/>
      <c r="AC23" s="212"/>
      <c r="AD23" s="212"/>
      <c r="AE23" s="212"/>
      <c r="AF23" s="212"/>
      <c r="AG23" s="212" t="s">
        <v>754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14</v>
      </c>
      <c r="B24" s="239" t="s">
        <v>779</v>
      </c>
      <c r="C24" s="246" t="s">
        <v>780</v>
      </c>
      <c r="D24" s="240" t="s">
        <v>213</v>
      </c>
      <c r="E24" s="241">
        <v>8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3.2000000000000003E-4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384</v>
      </c>
      <c r="T24" s="244" t="s">
        <v>182</v>
      </c>
      <c r="U24" s="222">
        <v>0.67500000000000004</v>
      </c>
      <c r="V24" s="222">
        <f>ROUND(E24*U24,2)</f>
        <v>5.4</v>
      </c>
      <c r="W24" s="222"/>
      <c r="X24" s="222" t="s">
        <v>205</v>
      </c>
      <c r="Y24" s="222" t="s">
        <v>183</v>
      </c>
      <c r="Z24" s="212"/>
      <c r="AA24" s="212"/>
      <c r="AB24" s="212"/>
      <c r="AC24" s="212"/>
      <c r="AD24" s="212"/>
      <c r="AE24" s="212"/>
      <c r="AF24" s="212"/>
      <c r="AG24" s="212" t="s">
        <v>754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15</v>
      </c>
      <c r="B25" s="239" t="s">
        <v>781</v>
      </c>
      <c r="C25" s="246" t="s">
        <v>782</v>
      </c>
      <c r="D25" s="240" t="s">
        <v>213</v>
      </c>
      <c r="E25" s="241">
        <v>8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384</v>
      </c>
      <c r="T25" s="244" t="s">
        <v>182</v>
      </c>
      <c r="U25" s="222">
        <v>5.0500000000000003E-2</v>
      </c>
      <c r="V25" s="222">
        <f>ROUND(E25*U25,2)</f>
        <v>0.4</v>
      </c>
      <c r="W25" s="222"/>
      <c r="X25" s="222" t="s">
        <v>205</v>
      </c>
      <c r="Y25" s="222" t="s">
        <v>183</v>
      </c>
      <c r="Z25" s="212"/>
      <c r="AA25" s="212"/>
      <c r="AB25" s="212"/>
      <c r="AC25" s="212"/>
      <c r="AD25" s="212"/>
      <c r="AE25" s="212"/>
      <c r="AF25" s="212"/>
      <c r="AG25" s="212" t="s">
        <v>754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16</v>
      </c>
      <c r="B26" s="239" t="s">
        <v>783</v>
      </c>
      <c r="C26" s="246" t="s">
        <v>784</v>
      </c>
      <c r="D26" s="240" t="s">
        <v>213</v>
      </c>
      <c r="E26" s="241">
        <v>10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384</v>
      </c>
      <c r="T26" s="244" t="s">
        <v>182</v>
      </c>
      <c r="U26" s="222">
        <v>0.06</v>
      </c>
      <c r="V26" s="222">
        <f>ROUND(E26*U26,2)</f>
        <v>0.6</v>
      </c>
      <c r="W26" s="222"/>
      <c r="X26" s="222" t="s">
        <v>205</v>
      </c>
      <c r="Y26" s="222" t="s">
        <v>183</v>
      </c>
      <c r="Z26" s="212"/>
      <c r="AA26" s="212"/>
      <c r="AB26" s="212"/>
      <c r="AC26" s="212"/>
      <c r="AD26" s="212"/>
      <c r="AE26" s="212"/>
      <c r="AF26" s="212"/>
      <c r="AG26" s="212" t="s">
        <v>754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17</v>
      </c>
      <c r="B27" s="239" t="s">
        <v>785</v>
      </c>
      <c r="C27" s="246" t="s">
        <v>786</v>
      </c>
      <c r="D27" s="240" t="s">
        <v>213</v>
      </c>
      <c r="E27" s="241">
        <v>5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384</v>
      </c>
      <c r="T27" s="244" t="s">
        <v>182</v>
      </c>
      <c r="U27" s="222">
        <v>8.2170000000000007E-2</v>
      </c>
      <c r="V27" s="222">
        <f>ROUND(E27*U27,2)</f>
        <v>0.41</v>
      </c>
      <c r="W27" s="222"/>
      <c r="X27" s="222" t="s">
        <v>205</v>
      </c>
      <c r="Y27" s="222" t="s">
        <v>183</v>
      </c>
      <c r="Z27" s="212"/>
      <c r="AA27" s="212"/>
      <c r="AB27" s="212"/>
      <c r="AC27" s="212"/>
      <c r="AD27" s="212"/>
      <c r="AE27" s="212"/>
      <c r="AF27" s="212"/>
      <c r="AG27" s="212" t="s">
        <v>754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18</v>
      </c>
      <c r="B28" s="239" t="s">
        <v>787</v>
      </c>
      <c r="C28" s="246" t="s">
        <v>788</v>
      </c>
      <c r="D28" s="240" t="s">
        <v>213</v>
      </c>
      <c r="E28" s="241">
        <v>20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384</v>
      </c>
      <c r="T28" s="244" t="s">
        <v>182</v>
      </c>
      <c r="U28" s="222">
        <v>0.17917</v>
      </c>
      <c r="V28" s="222">
        <f>ROUND(E28*U28,2)</f>
        <v>3.58</v>
      </c>
      <c r="W28" s="222"/>
      <c r="X28" s="222" t="s">
        <v>205</v>
      </c>
      <c r="Y28" s="222" t="s">
        <v>183</v>
      </c>
      <c r="Z28" s="212"/>
      <c r="AA28" s="212"/>
      <c r="AB28" s="212"/>
      <c r="AC28" s="212"/>
      <c r="AD28" s="212"/>
      <c r="AE28" s="212"/>
      <c r="AF28" s="212"/>
      <c r="AG28" s="212" t="s">
        <v>754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19</v>
      </c>
      <c r="B29" s="239" t="s">
        <v>789</v>
      </c>
      <c r="C29" s="246" t="s">
        <v>790</v>
      </c>
      <c r="D29" s="240" t="s">
        <v>213</v>
      </c>
      <c r="E29" s="241">
        <v>6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384</v>
      </c>
      <c r="T29" s="244" t="s">
        <v>182</v>
      </c>
      <c r="U29" s="222">
        <v>0.22</v>
      </c>
      <c r="V29" s="222">
        <f>ROUND(E29*U29,2)</f>
        <v>1.32</v>
      </c>
      <c r="W29" s="222"/>
      <c r="X29" s="222" t="s">
        <v>205</v>
      </c>
      <c r="Y29" s="222" t="s">
        <v>183</v>
      </c>
      <c r="Z29" s="212"/>
      <c r="AA29" s="212"/>
      <c r="AB29" s="212"/>
      <c r="AC29" s="212"/>
      <c r="AD29" s="212"/>
      <c r="AE29" s="212"/>
      <c r="AF29" s="212"/>
      <c r="AG29" s="212" t="s">
        <v>754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20</v>
      </c>
      <c r="B30" s="239" t="s">
        <v>791</v>
      </c>
      <c r="C30" s="246" t="s">
        <v>792</v>
      </c>
      <c r="D30" s="240" t="s">
        <v>213</v>
      </c>
      <c r="E30" s="241">
        <v>3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384</v>
      </c>
      <c r="T30" s="244" t="s">
        <v>182</v>
      </c>
      <c r="U30" s="222">
        <v>0.35</v>
      </c>
      <c r="V30" s="222">
        <f>ROUND(E30*U30,2)</f>
        <v>1.05</v>
      </c>
      <c r="W30" s="222"/>
      <c r="X30" s="222" t="s">
        <v>205</v>
      </c>
      <c r="Y30" s="222" t="s">
        <v>183</v>
      </c>
      <c r="Z30" s="212"/>
      <c r="AA30" s="212"/>
      <c r="AB30" s="212"/>
      <c r="AC30" s="212"/>
      <c r="AD30" s="212"/>
      <c r="AE30" s="212"/>
      <c r="AF30" s="212"/>
      <c r="AG30" s="212" t="s">
        <v>754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21</v>
      </c>
      <c r="B31" s="239" t="s">
        <v>793</v>
      </c>
      <c r="C31" s="246" t="s">
        <v>794</v>
      </c>
      <c r="D31" s="240" t="s">
        <v>213</v>
      </c>
      <c r="E31" s="241">
        <v>20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384</v>
      </c>
      <c r="T31" s="244" t="s">
        <v>182</v>
      </c>
      <c r="U31" s="222">
        <v>0.22</v>
      </c>
      <c r="V31" s="222">
        <f>ROUND(E31*U31,2)</f>
        <v>4.4000000000000004</v>
      </c>
      <c r="W31" s="222"/>
      <c r="X31" s="222" t="s">
        <v>205</v>
      </c>
      <c r="Y31" s="222" t="s">
        <v>183</v>
      </c>
      <c r="Z31" s="212"/>
      <c r="AA31" s="212"/>
      <c r="AB31" s="212"/>
      <c r="AC31" s="212"/>
      <c r="AD31" s="212"/>
      <c r="AE31" s="212"/>
      <c r="AF31" s="212"/>
      <c r="AG31" s="212" t="s">
        <v>754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22</v>
      </c>
      <c r="B32" s="239" t="s">
        <v>795</v>
      </c>
      <c r="C32" s="246" t="s">
        <v>796</v>
      </c>
      <c r="D32" s="240" t="s">
        <v>213</v>
      </c>
      <c r="E32" s="241">
        <v>6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384</v>
      </c>
      <c r="T32" s="244" t="s">
        <v>182</v>
      </c>
      <c r="U32" s="222">
        <v>0.22</v>
      </c>
      <c r="V32" s="222">
        <f>ROUND(E32*U32,2)</f>
        <v>1.32</v>
      </c>
      <c r="W32" s="222"/>
      <c r="X32" s="222" t="s">
        <v>205</v>
      </c>
      <c r="Y32" s="222" t="s">
        <v>183</v>
      </c>
      <c r="Z32" s="212"/>
      <c r="AA32" s="212"/>
      <c r="AB32" s="212"/>
      <c r="AC32" s="212"/>
      <c r="AD32" s="212"/>
      <c r="AE32" s="212"/>
      <c r="AF32" s="212"/>
      <c r="AG32" s="212" t="s">
        <v>754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23</v>
      </c>
      <c r="B33" s="239" t="s">
        <v>797</v>
      </c>
      <c r="C33" s="246" t="s">
        <v>798</v>
      </c>
      <c r="D33" s="240" t="s">
        <v>213</v>
      </c>
      <c r="E33" s="241">
        <v>7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4.0000000000000003E-5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384</v>
      </c>
      <c r="T33" s="244" t="s">
        <v>182</v>
      </c>
      <c r="U33" s="222">
        <v>0.30567</v>
      </c>
      <c r="V33" s="222">
        <f>ROUND(E33*U33,2)</f>
        <v>2.14</v>
      </c>
      <c r="W33" s="222"/>
      <c r="X33" s="222" t="s">
        <v>205</v>
      </c>
      <c r="Y33" s="222" t="s">
        <v>183</v>
      </c>
      <c r="Z33" s="212"/>
      <c r="AA33" s="212"/>
      <c r="AB33" s="212"/>
      <c r="AC33" s="212"/>
      <c r="AD33" s="212"/>
      <c r="AE33" s="212"/>
      <c r="AF33" s="212"/>
      <c r="AG33" s="212" t="s">
        <v>754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24</v>
      </c>
      <c r="B34" s="239" t="s">
        <v>799</v>
      </c>
      <c r="C34" s="246" t="s">
        <v>800</v>
      </c>
      <c r="D34" s="240" t="s">
        <v>213</v>
      </c>
      <c r="E34" s="241">
        <v>4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4.0000000000000003E-5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384</v>
      </c>
      <c r="T34" s="244" t="s">
        <v>182</v>
      </c>
      <c r="U34" s="222">
        <v>0.32667000000000002</v>
      </c>
      <c r="V34" s="222">
        <f>ROUND(E34*U34,2)</f>
        <v>1.31</v>
      </c>
      <c r="W34" s="222"/>
      <c r="X34" s="222" t="s">
        <v>205</v>
      </c>
      <c r="Y34" s="222" t="s">
        <v>183</v>
      </c>
      <c r="Z34" s="212"/>
      <c r="AA34" s="212"/>
      <c r="AB34" s="212"/>
      <c r="AC34" s="212"/>
      <c r="AD34" s="212"/>
      <c r="AE34" s="212"/>
      <c r="AF34" s="212"/>
      <c r="AG34" s="212" t="s">
        <v>754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8">
        <v>25</v>
      </c>
      <c r="B35" s="239" t="s">
        <v>801</v>
      </c>
      <c r="C35" s="246" t="s">
        <v>802</v>
      </c>
      <c r="D35" s="240" t="s">
        <v>213</v>
      </c>
      <c r="E35" s="241">
        <v>6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1.2E-4</v>
      </c>
      <c r="O35" s="241">
        <f>ROUND(E35*N35,2)</f>
        <v>0</v>
      </c>
      <c r="P35" s="241">
        <v>0</v>
      </c>
      <c r="Q35" s="241">
        <f>ROUND(E35*P35,2)</f>
        <v>0</v>
      </c>
      <c r="R35" s="243"/>
      <c r="S35" s="243" t="s">
        <v>384</v>
      </c>
      <c r="T35" s="244" t="s">
        <v>182</v>
      </c>
      <c r="U35" s="222">
        <v>0.26800000000000002</v>
      </c>
      <c r="V35" s="222">
        <f>ROUND(E35*U35,2)</f>
        <v>1.61</v>
      </c>
      <c r="W35" s="222"/>
      <c r="X35" s="222" t="s">
        <v>205</v>
      </c>
      <c r="Y35" s="222" t="s">
        <v>183</v>
      </c>
      <c r="Z35" s="212"/>
      <c r="AA35" s="212"/>
      <c r="AB35" s="212"/>
      <c r="AC35" s="212"/>
      <c r="AD35" s="212"/>
      <c r="AE35" s="212"/>
      <c r="AF35" s="212"/>
      <c r="AG35" s="212" t="s">
        <v>754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26</v>
      </c>
      <c r="B36" s="239" t="s">
        <v>803</v>
      </c>
      <c r="C36" s="246" t="s">
        <v>804</v>
      </c>
      <c r="D36" s="240" t="s">
        <v>213</v>
      </c>
      <c r="E36" s="241">
        <v>17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1.1E-4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384</v>
      </c>
      <c r="T36" s="244" t="s">
        <v>182</v>
      </c>
      <c r="U36" s="222">
        <v>0.16</v>
      </c>
      <c r="V36" s="222">
        <f>ROUND(E36*U36,2)</f>
        <v>2.72</v>
      </c>
      <c r="W36" s="222"/>
      <c r="X36" s="222" t="s">
        <v>205</v>
      </c>
      <c r="Y36" s="222" t="s">
        <v>183</v>
      </c>
      <c r="Z36" s="212"/>
      <c r="AA36" s="212"/>
      <c r="AB36" s="212"/>
      <c r="AC36" s="212"/>
      <c r="AD36" s="212"/>
      <c r="AE36" s="212"/>
      <c r="AF36" s="212"/>
      <c r="AG36" s="212" t="s">
        <v>754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27</v>
      </c>
      <c r="B37" s="239" t="s">
        <v>805</v>
      </c>
      <c r="C37" s="246" t="s">
        <v>806</v>
      </c>
      <c r="D37" s="240" t="s">
        <v>213</v>
      </c>
      <c r="E37" s="241">
        <v>3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1.4999999999999999E-4</v>
      </c>
      <c r="O37" s="241">
        <f>ROUND(E37*N37,2)</f>
        <v>0</v>
      </c>
      <c r="P37" s="241">
        <v>1.4999999999999999E-4</v>
      </c>
      <c r="Q37" s="241">
        <f>ROUND(E37*P37,2)</f>
        <v>0</v>
      </c>
      <c r="R37" s="243"/>
      <c r="S37" s="243" t="s">
        <v>384</v>
      </c>
      <c r="T37" s="244" t="s">
        <v>182</v>
      </c>
      <c r="U37" s="222">
        <v>0.48</v>
      </c>
      <c r="V37" s="222">
        <f>ROUND(E37*U37,2)</f>
        <v>1.44</v>
      </c>
      <c r="W37" s="222"/>
      <c r="X37" s="222" t="s">
        <v>205</v>
      </c>
      <c r="Y37" s="222" t="s">
        <v>183</v>
      </c>
      <c r="Z37" s="212"/>
      <c r="AA37" s="212"/>
      <c r="AB37" s="212"/>
      <c r="AC37" s="212"/>
      <c r="AD37" s="212"/>
      <c r="AE37" s="212"/>
      <c r="AF37" s="212"/>
      <c r="AG37" s="212" t="s">
        <v>754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8">
        <v>28</v>
      </c>
      <c r="B38" s="239" t="s">
        <v>807</v>
      </c>
      <c r="C38" s="246" t="s">
        <v>808</v>
      </c>
      <c r="D38" s="240" t="s">
        <v>213</v>
      </c>
      <c r="E38" s="241">
        <v>4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3.8999999999999999E-4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384</v>
      </c>
      <c r="T38" s="244" t="s">
        <v>182</v>
      </c>
      <c r="U38" s="222">
        <v>0.40050000000000002</v>
      </c>
      <c r="V38" s="222">
        <f>ROUND(E38*U38,2)</f>
        <v>1.6</v>
      </c>
      <c r="W38" s="222"/>
      <c r="X38" s="222" t="s">
        <v>205</v>
      </c>
      <c r="Y38" s="222" t="s">
        <v>183</v>
      </c>
      <c r="Z38" s="212"/>
      <c r="AA38" s="212"/>
      <c r="AB38" s="212"/>
      <c r="AC38" s="212"/>
      <c r="AD38" s="212"/>
      <c r="AE38" s="212"/>
      <c r="AF38" s="212"/>
      <c r="AG38" s="212" t="s">
        <v>754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29</v>
      </c>
      <c r="B39" s="239" t="s">
        <v>809</v>
      </c>
      <c r="C39" s="246" t="s">
        <v>810</v>
      </c>
      <c r="D39" s="240" t="s">
        <v>213</v>
      </c>
      <c r="E39" s="241">
        <v>6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2.5000000000000001E-4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384</v>
      </c>
      <c r="T39" s="244" t="s">
        <v>182</v>
      </c>
      <c r="U39" s="222">
        <v>0.35</v>
      </c>
      <c r="V39" s="222">
        <f>ROUND(E39*U39,2)</f>
        <v>2.1</v>
      </c>
      <c r="W39" s="222"/>
      <c r="X39" s="222" t="s">
        <v>205</v>
      </c>
      <c r="Y39" s="222" t="s">
        <v>183</v>
      </c>
      <c r="Z39" s="212"/>
      <c r="AA39" s="212"/>
      <c r="AB39" s="212"/>
      <c r="AC39" s="212"/>
      <c r="AD39" s="212"/>
      <c r="AE39" s="212"/>
      <c r="AF39" s="212"/>
      <c r="AG39" s="212" t="s">
        <v>754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30</v>
      </c>
      <c r="B40" s="239" t="s">
        <v>811</v>
      </c>
      <c r="C40" s="246" t="s">
        <v>812</v>
      </c>
      <c r="D40" s="240" t="s">
        <v>213</v>
      </c>
      <c r="E40" s="241">
        <v>2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2.5000000000000001E-4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384</v>
      </c>
      <c r="T40" s="244" t="s">
        <v>182</v>
      </c>
      <c r="U40" s="222">
        <v>0.35</v>
      </c>
      <c r="V40" s="222">
        <f>ROUND(E40*U40,2)</f>
        <v>0.7</v>
      </c>
      <c r="W40" s="222"/>
      <c r="X40" s="222" t="s">
        <v>205</v>
      </c>
      <c r="Y40" s="222" t="s">
        <v>183</v>
      </c>
      <c r="Z40" s="212"/>
      <c r="AA40" s="212"/>
      <c r="AB40" s="212"/>
      <c r="AC40" s="212"/>
      <c r="AD40" s="212"/>
      <c r="AE40" s="212"/>
      <c r="AF40" s="212"/>
      <c r="AG40" s="212" t="s">
        <v>754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31</v>
      </c>
      <c r="B41" s="239" t="s">
        <v>807</v>
      </c>
      <c r="C41" s="246" t="s">
        <v>813</v>
      </c>
      <c r="D41" s="240" t="s">
        <v>213</v>
      </c>
      <c r="E41" s="241">
        <v>20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3.8999999999999999E-4</v>
      </c>
      <c r="O41" s="241">
        <f>ROUND(E41*N41,2)</f>
        <v>0.01</v>
      </c>
      <c r="P41" s="241">
        <v>0</v>
      </c>
      <c r="Q41" s="241">
        <f>ROUND(E41*P41,2)</f>
        <v>0</v>
      </c>
      <c r="R41" s="243"/>
      <c r="S41" s="243" t="s">
        <v>384</v>
      </c>
      <c r="T41" s="244" t="s">
        <v>182</v>
      </c>
      <c r="U41" s="222">
        <v>0.40050000000000002</v>
      </c>
      <c r="V41" s="222">
        <f>ROUND(E41*U41,2)</f>
        <v>8.01</v>
      </c>
      <c r="W41" s="222"/>
      <c r="X41" s="222" t="s">
        <v>814</v>
      </c>
      <c r="Y41" s="222" t="s">
        <v>183</v>
      </c>
      <c r="Z41" s="212"/>
      <c r="AA41" s="212"/>
      <c r="AB41" s="212"/>
      <c r="AC41" s="212"/>
      <c r="AD41" s="212"/>
      <c r="AE41" s="212"/>
      <c r="AF41" s="212"/>
      <c r="AG41" s="212" t="s">
        <v>815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38">
        <v>32</v>
      </c>
      <c r="B42" s="239" t="s">
        <v>816</v>
      </c>
      <c r="C42" s="246" t="s">
        <v>817</v>
      </c>
      <c r="D42" s="240" t="s">
        <v>213</v>
      </c>
      <c r="E42" s="241">
        <v>20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/>
      <c r="S42" s="243" t="s">
        <v>384</v>
      </c>
      <c r="T42" s="244" t="s">
        <v>182</v>
      </c>
      <c r="U42" s="222">
        <v>0.80117000000000005</v>
      </c>
      <c r="V42" s="222">
        <f>ROUND(E42*U42,2)</f>
        <v>16.02</v>
      </c>
      <c r="W42" s="222"/>
      <c r="X42" s="222" t="s">
        <v>205</v>
      </c>
      <c r="Y42" s="222" t="s">
        <v>183</v>
      </c>
      <c r="Z42" s="212"/>
      <c r="AA42" s="212"/>
      <c r="AB42" s="212"/>
      <c r="AC42" s="212"/>
      <c r="AD42" s="212"/>
      <c r="AE42" s="212"/>
      <c r="AF42" s="212"/>
      <c r="AG42" s="212" t="s">
        <v>754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38">
        <v>33</v>
      </c>
      <c r="B43" s="239" t="s">
        <v>818</v>
      </c>
      <c r="C43" s="246" t="s">
        <v>819</v>
      </c>
      <c r="D43" s="240" t="s">
        <v>213</v>
      </c>
      <c r="E43" s="241">
        <v>4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384</v>
      </c>
      <c r="T43" s="244" t="s">
        <v>182</v>
      </c>
      <c r="U43" s="222">
        <v>0.80117000000000005</v>
      </c>
      <c r="V43" s="222">
        <f>ROUND(E43*U43,2)</f>
        <v>3.2</v>
      </c>
      <c r="W43" s="222"/>
      <c r="X43" s="222" t="s">
        <v>205</v>
      </c>
      <c r="Y43" s="222" t="s">
        <v>183</v>
      </c>
      <c r="Z43" s="212"/>
      <c r="AA43" s="212"/>
      <c r="AB43" s="212"/>
      <c r="AC43" s="212"/>
      <c r="AD43" s="212"/>
      <c r="AE43" s="212"/>
      <c r="AF43" s="212"/>
      <c r="AG43" s="212" t="s">
        <v>754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38">
        <v>34</v>
      </c>
      <c r="B44" s="239" t="s">
        <v>820</v>
      </c>
      <c r="C44" s="246" t="s">
        <v>821</v>
      </c>
      <c r="D44" s="240" t="s">
        <v>213</v>
      </c>
      <c r="E44" s="241">
        <v>32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9.0000000000000006E-5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384</v>
      </c>
      <c r="T44" s="244" t="s">
        <v>182</v>
      </c>
      <c r="U44" s="222">
        <v>0.2475</v>
      </c>
      <c r="V44" s="222">
        <f>ROUND(E44*U44,2)</f>
        <v>7.92</v>
      </c>
      <c r="W44" s="222"/>
      <c r="X44" s="222" t="s">
        <v>205</v>
      </c>
      <c r="Y44" s="222" t="s">
        <v>183</v>
      </c>
      <c r="Z44" s="212"/>
      <c r="AA44" s="212"/>
      <c r="AB44" s="212"/>
      <c r="AC44" s="212"/>
      <c r="AD44" s="212"/>
      <c r="AE44" s="212"/>
      <c r="AF44" s="212"/>
      <c r="AG44" s="212" t="s">
        <v>754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38">
        <v>35</v>
      </c>
      <c r="B45" s="239" t="s">
        <v>822</v>
      </c>
      <c r="C45" s="246" t="s">
        <v>823</v>
      </c>
      <c r="D45" s="240" t="s">
        <v>213</v>
      </c>
      <c r="E45" s="241">
        <v>5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1.0000000000000001E-5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384</v>
      </c>
      <c r="T45" s="244" t="s">
        <v>182</v>
      </c>
      <c r="U45" s="222">
        <v>0.46</v>
      </c>
      <c r="V45" s="222">
        <f>ROUND(E45*U45,2)</f>
        <v>2.2999999999999998</v>
      </c>
      <c r="W45" s="222"/>
      <c r="X45" s="222" t="s">
        <v>205</v>
      </c>
      <c r="Y45" s="222" t="s">
        <v>183</v>
      </c>
      <c r="Z45" s="212"/>
      <c r="AA45" s="212"/>
      <c r="AB45" s="212"/>
      <c r="AC45" s="212"/>
      <c r="AD45" s="212"/>
      <c r="AE45" s="212"/>
      <c r="AF45" s="212"/>
      <c r="AG45" s="212" t="s">
        <v>754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36</v>
      </c>
      <c r="B46" s="239" t="s">
        <v>824</v>
      </c>
      <c r="C46" s="246" t="s">
        <v>825</v>
      </c>
      <c r="D46" s="240" t="s">
        <v>213</v>
      </c>
      <c r="E46" s="241">
        <v>26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6.0000000000000002E-5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384</v>
      </c>
      <c r="T46" s="244" t="s">
        <v>182</v>
      </c>
      <c r="U46" s="222">
        <v>0.249</v>
      </c>
      <c r="V46" s="222">
        <f>ROUND(E46*U46,2)</f>
        <v>6.47</v>
      </c>
      <c r="W46" s="222"/>
      <c r="X46" s="222" t="s">
        <v>205</v>
      </c>
      <c r="Y46" s="222" t="s">
        <v>183</v>
      </c>
      <c r="Z46" s="212"/>
      <c r="AA46" s="212"/>
      <c r="AB46" s="212"/>
      <c r="AC46" s="212"/>
      <c r="AD46" s="212"/>
      <c r="AE46" s="212"/>
      <c r="AF46" s="212"/>
      <c r="AG46" s="212" t="s">
        <v>754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8">
        <v>37</v>
      </c>
      <c r="B47" s="239" t="s">
        <v>826</v>
      </c>
      <c r="C47" s="246" t="s">
        <v>827</v>
      </c>
      <c r="D47" s="240" t="s">
        <v>213</v>
      </c>
      <c r="E47" s="241">
        <v>1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1.8000000000000001E-4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384</v>
      </c>
      <c r="T47" s="244" t="s">
        <v>182</v>
      </c>
      <c r="U47" s="222">
        <v>0.46383000000000002</v>
      </c>
      <c r="V47" s="222">
        <f>ROUND(E47*U47,2)</f>
        <v>0.46</v>
      </c>
      <c r="W47" s="222"/>
      <c r="X47" s="222" t="s">
        <v>205</v>
      </c>
      <c r="Y47" s="222" t="s">
        <v>183</v>
      </c>
      <c r="Z47" s="212"/>
      <c r="AA47" s="212"/>
      <c r="AB47" s="212"/>
      <c r="AC47" s="212"/>
      <c r="AD47" s="212"/>
      <c r="AE47" s="212"/>
      <c r="AF47" s="212"/>
      <c r="AG47" s="212" t="s">
        <v>754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8">
        <v>38</v>
      </c>
      <c r="B48" s="239" t="s">
        <v>828</v>
      </c>
      <c r="C48" s="246" t="s">
        <v>829</v>
      </c>
      <c r="D48" s="240" t="s">
        <v>213</v>
      </c>
      <c r="E48" s="241">
        <v>3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384</v>
      </c>
      <c r="T48" s="244" t="s">
        <v>182</v>
      </c>
      <c r="U48" s="222">
        <v>0.93</v>
      </c>
      <c r="V48" s="222">
        <f>ROUND(E48*U48,2)</f>
        <v>2.79</v>
      </c>
      <c r="W48" s="222"/>
      <c r="X48" s="222" t="s">
        <v>205</v>
      </c>
      <c r="Y48" s="222" t="s">
        <v>183</v>
      </c>
      <c r="Z48" s="212"/>
      <c r="AA48" s="212"/>
      <c r="AB48" s="212"/>
      <c r="AC48" s="212"/>
      <c r="AD48" s="212"/>
      <c r="AE48" s="212"/>
      <c r="AF48" s="212"/>
      <c r="AG48" s="212" t="s">
        <v>754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39</v>
      </c>
      <c r="B49" s="239" t="s">
        <v>830</v>
      </c>
      <c r="C49" s="246" t="s">
        <v>831</v>
      </c>
      <c r="D49" s="240" t="s">
        <v>213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9.7500000000000003E-2</v>
      </c>
      <c r="O49" s="241">
        <f>ROUND(E49*N49,2)</f>
        <v>0.1</v>
      </c>
      <c r="P49" s="241">
        <v>0</v>
      </c>
      <c r="Q49" s="241">
        <f>ROUND(E49*P49,2)</f>
        <v>0</v>
      </c>
      <c r="R49" s="243"/>
      <c r="S49" s="243" t="s">
        <v>384</v>
      </c>
      <c r="T49" s="244" t="s">
        <v>182</v>
      </c>
      <c r="U49" s="222">
        <v>0</v>
      </c>
      <c r="V49" s="222">
        <f>ROUND(E49*U49,2)</f>
        <v>0</v>
      </c>
      <c r="W49" s="222"/>
      <c r="X49" s="222" t="s">
        <v>279</v>
      </c>
      <c r="Y49" s="222" t="s">
        <v>183</v>
      </c>
      <c r="Z49" s="212"/>
      <c r="AA49" s="212"/>
      <c r="AB49" s="212"/>
      <c r="AC49" s="212"/>
      <c r="AD49" s="212"/>
      <c r="AE49" s="212"/>
      <c r="AF49" s="212"/>
      <c r="AG49" s="212" t="s">
        <v>586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8">
        <v>40</v>
      </c>
      <c r="B50" s="239" t="s">
        <v>832</v>
      </c>
      <c r="C50" s="246" t="s">
        <v>833</v>
      </c>
      <c r="D50" s="240" t="s">
        <v>213</v>
      </c>
      <c r="E50" s="241">
        <v>1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9.7500000000000003E-2</v>
      </c>
      <c r="O50" s="241">
        <f>ROUND(E50*N50,2)</f>
        <v>0.1</v>
      </c>
      <c r="P50" s="241">
        <v>0</v>
      </c>
      <c r="Q50" s="241">
        <f>ROUND(E50*P50,2)</f>
        <v>0</v>
      </c>
      <c r="R50" s="243"/>
      <c r="S50" s="243" t="s">
        <v>384</v>
      </c>
      <c r="T50" s="244" t="s">
        <v>182</v>
      </c>
      <c r="U50" s="222">
        <v>0</v>
      </c>
      <c r="V50" s="222">
        <f>ROUND(E50*U50,2)</f>
        <v>0</v>
      </c>
      <c r="W50" s="222"/>
      <c r="X50" s="222" t="s">
        <v>279</v>
      </c>
      <c r="Y50" s="222" t="s">
        <v>183</v>
      </c>
      <c r="Z50" s="212"/>
      <c r="AA50" s="212"/>
      <c r="AB50" s="212"/>
      <c r="AC50" s="212"/>
      <c r="AD50" s="212"/>
      <c r="AE50" s="212"/>
      <c r="AF50" s="212"/>
      <c r="AG50" s="212" t="s">
        <v>586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38">
        <v>41</v>
      </c>
      <c r="B51" s="239" t="s">
        <v>834</v>
      </c>
      <c r="C51" s="246" t="s">
        <v>835</v>
      </c>
      <c r="D51" s="240" t="s">
        <v>213</v>
      </c>
      <c r="E51" s="241">
        <v>73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/>
      <c r="S51" s="243" t="s">
        <v>384</v>
      </c>
      <c r="T51" s="244" t="s">
        <v>182</v>
      </c>
      <c r="U51" s="222">
        <v>0.43</v>
      </c>
      <c r="V51" s="222">
        <f>ROUND(E51*U51,2)</f>
        <v>31.39</v>
      </c>
      <c r="W51" s="222"/>
      <c r="X51" s="222" t="s">
        <v>205</v>
      </c>
      <c r="Y51" s="222" t="s">
        <v>183</v>
      </c>
      <c r="Z51" s="212"/>
      <c r="AA51" s="212"/>
      <c r="AB51" s="212"/>
      <c r="AC51" s="212"/>
      <c r="AD51" s="212"/>
      <c r="AE51" s="212"/>
      <c r="AF51" s="212"/>
      <c r="AG51" s="212" t="s">
        <v>754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38">
        <v>42</v>
      </c>
      <c r="B52" s="239" t="s">
        <v>836</v>
      </c>
      <c r="C52" s="246" t="s">
        <v>837</v>
      </c>
      <c r="D52" s="240" t="s">
        <v>213</v>
      </c>
      <c r="E52" s="241">
        <v>6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1.1999999999999999E-3</v>
      </c>
      <c r="O52" s="241">
        <f>ROUND(E52*N52,2)</f>
        <v>0.01</v>
      </c>
      <c r="P52" s="241">
        <v>0</v>
      </c>
      <c r="Q52" s="241">
        <f>ROUND(E52*P52,2)</f>
        <v>0</v>
      </c>
      <c r="R52" s="243"/>
      <c r="S52" s="243" t="s">
        <v>384</v>
      </c>
      <c r="T52" s="244" t="s">
        <v>182</v>
      </c>
      <c r="U52" s="222">
        <v>0</v>
      </c>
      <c r="V52" s="222">
        <f>ROUND(E52*U52,2)</f>
        <v>0</v>
      </c>
      <c r="W52" s="222"/>
      <c r="X52" s="222" t="s">
        <v>279</v>
      </c>
      <c r="Y52" s="222" t="s">
        <v>183</v>
      </c>
      <c r="Z52" s="212"/>
      <c r="AA52" s="212"/>
      <c r="AB52" s="212"/>
      <c r="AC52" s="212"/>
      <c r="AD52" s="212"/>
      <c r="AE52" s="212"/>
      <c r="AF52" s="212"/>
      <c r="AG52" s="212" t="s">
        <v>586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8">
        <v>43</v>
      </c>
      <c r="B53" s="239" t="s">
        <v>838</v>
      </c>
      <c r="C53" s="246" t="s">
        <v>839</v>
      </c>
      <c r="D53" s="240" t="s">
        <v>213</v>
      </c>
      <c r="E53" s="241">
        <v>9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1.1999999999999999E-3</v>
      </c>
      <c r="O53" s="241">
        <f>ROUND(E53*N53,2)</f>
        <v>0.01</v>
      </c>
      <c r="P53" s="241">
        <v>0</v>
      </c>
      <c r="Q53" s="241">
        <f>ROUND(E53*P53,2)</f>
        <v>0</v>
      </c>
      <c r="R53" s="243"/>
      <c r="S53" s="243" t="s">
        <v>384</v>
      </c>
      <c r="T53" s="244" t="s">
        <v>182</v>
      </c>
      <c r="U53" s="222">
        <v>0</v>
      </c>
      <c r="V53" s="222">
        <f>ROUND(E53*U53,2)</f>
        <v>0</v>
      </c>
      <c r="W53" s="222"/>
      <c r="X53" s="222" t="s">
        <v>279</v>
      </c>
      <c r="Y53" s="222" t="s">
        <v>183</v>
      </c>
      <c r="Z53" s="212"/>
      <c r="AA53" s="212"/>
      <c r="AB53" s="212"/>
      <c r="AC53" s="212"/>
      <c r="AD53" s="212"/>
      <c r="AE53" s="212"/>
      <c r="AF53" s="212"/>
      <c r="AG53" s="212" t="s">
        <v>586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38">
        <v>44</v>
      </c>
      <c r="B54" s="239" t="s">
        <v>840</v>
      </c>
      <c r="C54" s="246" t="s">
        <v>841</v>
      </c>
      <c r="D54" s="240" t="s">
        <v>213</v>
      </c>
      <c r="E54" s="241">
        <v>21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1.1999999999999999E-3</v>
      </c>
      <c r="O54" s="241">
        <f>ROUND(E54*N54,2)</f>
        <v>0.03</v>
      </c>
      <c r="P54" s="241">
        <v>0</v>
      </c>
      <c r="Q54" s="241">
        <f>ROUND(E54*P54,2)</f>
        <v>0</v>
      </c>
      <c r="R54" s="243"/>
      <c r="S54" s="243" t="s">
        <v>384</v>
      </c>
      <c r="T54" s="244" t="s">
        <v>182</v>
      </c>
      <c r="U54" s="222">
        <v>0</v>
      </c>
      <c r="V54" s="222">
        <f>ROUND(E54*U54,2)</f>
        <v>0</v>
      </c>
      <c r="W54" s="222"/>
      <c r="X54" s="222" t="s">
        <v>279</v>
      </c>
      <c r="Y54" s="222" t="s">
        <v>183</v>
      </c>
      <c r="Z54" s="212"/>
      <c r="AA54" s="212"/>
      <c r="AB54" s="212"/>
      <c r="AC54" s="212"/>
      <c r="AD54" s="212"/>
      <c r="AE54" s="212"/>
      <c r="AF54" s="212"/>
      <c r="AG54" s="212" t="s">
        <v>586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38">
        <v>45</v>
      </c>
      <c r="B55" s="239" t="s">
        <v>842</v>
      </c>
      <c r="C55" s="246" t="s">
        <v>843</v>
      </c>
      <c r="D55" s="240" t="s">
        <v>213</v>
      </c>
      <c r="E55" s="241">
        <v>5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1.1999999999999999E-3</v>
      </c>
      <c r="O55" s="241">
        <f>ROUND(E55*N55,2)</f>
        <v>0.01</v>
      </c>
      <c r="P55" s="241">
        <v>0</v>
      </c>
      <c r="Q55" s="241">
        <f>ROUND(E55*P55,2)</f>
        <v>0</v>
      </c>
      <c r="R55" s="243"/>
      <c r="S55" s="243" t="s">
        <v>384</v>
      </c>
      <c r="T55" s="244" t="s">
        <v>182</v>
      </c>
      <c r="U55" s="222">
        <v>0</v>
      </c>
      <c r="V55" s="222">
        <f>ROUND(E55*U55,2)</f>
        <v>0</v>
      </c>
      <c r="W55" s="222"/>
      <c r="X55" s="222" t="s">
        <v>279</v>
      </c>
      <c r="Y55" s="222" t="s">
        <v>183</v>
      </c>
      <c r="Z55" s="212"/>
      <c r="AA55" s="212"/>
      <c r="AB55" s="212"/>
      <c r="AC55" s="212"/>
      <c r="AD55" s="212"/>
      <c r="AE55" s="212"/>
      <c r="AF55" s="212"/>
      <c r="AG55" s="212" t="s">
        <v>586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0.399999999999999" outlineLevel="1" x14ac:dyDescent="0.25">
      <c r="A56" s="238">
        <v>46</v>
      </c>
      <c r="B56" s="239" t="s">
        <v>844</v>
      </c>
      <c r="C56" s="246" t="s">
        <v>845</v>
      </c>
      <c r="D56" s="240" t="s">
        <v>213</v>
      </c>
      <c r="E56" s="241">
        <v>4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1.1999999999999999E-3</v>
      </c>
      <c r="O56" s="241">
        <f>ROUND(E56*N56,2)</f>
        <v>0</v>
      </c>
      <c r="P56" s="241">
        <v>0</v>
      </c>
      <c r="Q56" s="241">
        <f>ROUND(E56*P56,2)</f>
        <v>0</v>
      </c>
      <c r="R56" s="243"/>
      <c r="S56" s="243" t="s">
        <v>384</v>
      </c>
      <c r="T56" s="244" t="s">
        <v>182</v>
      </c>
      <c r="U56" s="222">
        <v>0</v>
      </c>
      <c r="V56" s="222">
        <f>ROUND(E56*U56,2)</f>
        <v>0</v>
      </c>
      <c r="W56" s="222"/>
      <c r="X56" s="222" t="s">
        <v>279</v>
      </c>
      <c r="Y56" s="222" t="s">
        <v>183</v>
      </c>
      <c r="Z56" s="212"/>
      <c r="AA56" s="212"/>
      <c r="AB56" s="212"/>
      <c r="AC56" s="212"/>
      <c r="AD56" s="212"/>
      <c r="AE56" s="212"/>
      <c r="AF56" s="212"/>
      <c r="AG56" s="212" t="s">
        <v>586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5">
      <c r="A57" s="238">
        <v>47</v>
      </c>
      <c r="B57" s="239" t="s">
        <v>846</v>
      </c>
      <c r="C57" s="246" t="s">
        <v>847</v>
      </c>
      <c r="D57" s="240" t="s">
        <v>213</v>
      </c>
      <c r="E57" s="241">
        <v>2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1.1999999999999999E-3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384</v>
      </c>
      <c r="T57" s="244" t="s">
        <v>182</v>
      </c>
      <c r="U57" s="222">
        <v>0</v>
      </c>
      <c r="V57" s="222">
        <f>ROUND(E57*U57,2)</f>
        <v>0</v>
      </c>
      <c r="W57" s="222"/>
      <c r="X57" s="222" t="s">
        <v>279</v>
      </c>
      <c r="Y57" s="222" t="s">
        <v>183</v>
      </c>
      <c r="Z57" s="212"/>
      <c r="AA57" s="212"/>
      <c r="AB57" s="212"/>
      <c r="AC57" s="212"/>
      <c r="AD57" s="212"/>
      <c r="AE57" s="212"/>
      <c r="AF57" s="212"/>
      <c r="AG57" s="212" t="s">
        <v>586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38">
        <v>48</v>
      </c>
      <c r="B58" s="239" t="s">
        <v>848</v>
      </c>
      <c r="C58" s="246" t="s">
        <v>849</v>
      </c>
      <c r="D58" s="240" t="s">
        <v>213</v>
      </c>
      <c r="E58" s="241">
        <v>16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1.1999999999999999E-3</v>
      </c>
      <c r="O58" s="241">
        <f>ROUND(E58*N58,2)</f>
        <v>0.02</v>
      </c>
      <c r="P58" s="241">
        <v>0</v>
      </c>
      <c r="Q58" s="241">
        <f>ROUND(E58*P58,2)</f>
        <v>0</v>
      </c>
      <c r="R58" s="243"/>
      <c r="S58" s="243" t="s">
        <v>384</v>
      </c>
      <c r="T58" s="244" t="s">
        <v>182</v>
      </c>
      <c r="U58" s="222">
        <v>0</v>
      </c>
      <c r="V58" s="222">
        <f>ROUND(E58*U58,2)</f>
        <v>0</v>
      </c>
      <c r="W58" s="222"/>
      <c r="X58" s="222" t="s">
        <v>279</v>
      </c>
      <c r="Y58" s="222" t="s">
        <v>183</v>
      </c>
      <c r="Z58" s="212"/>
      <c r="AA58" s="212"/>
      <c r="AB58" s="212"/>
      <c r="AC58" s="212"/>
      <c r="AD58" s="212"/>
      <c r="AE58" s="212"/>
      <c r="AF58" s="212"/>
      <c r="AG58" s="212" t="s">
        <v>586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38">
        <v>49</v>
      </c>
      <c r="B59" s="239" t="s">
        <v>850</v>
      </c>
      <c r="C59" s="246" t="s">
        <v>851</v>
      </c>
      <c r="D59" s="240" t="s">
        <v>222</v>
      </c>
      <c r="E59" s="241">
        <v>100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1.0499999999999999E-3</v>
      </c>
      <c r="O59" s="241">
        <f>ROUND(E59*N59,2)</f>
        <v>0.11</v>
      </c>
      <c r="P59" s="241">
        <v>0</v>
      </c>
      <c r="Q59" s="241">
        <f>ROUND(E59*P59,2)</f>
        <v>0</v>
      </c>
      <c r="R59" s="243"/>
      <c r="S59" s="243" t="s">
        <v>384</v>
      </c>
      <c r="T59" s="244" t="s">
        <v>182</v>
      </c>
      <c r="U59" s="222">
        <v>0.16</v>
      </c>
      <c r="V59" s="222">
        <f>ROUND(E59*U59,2)</f>
        <v>16</v>
      </c>
      <c r="W59" s="222"/>
      <c r="X59" s="222" t="s">
        <v>205</v>
      </c>
      <c r="Y59" s="222" t="s">
        <v>183</v>
      </c>
      <c r="Z59" s="212"/>
      <c r="AA59" s="212"/>
      <c r="AB59" s="212"/>
      <c r="AC59" s="212"/>
      <c r="AD59" s="212"/>
      <c r="AE59" s="212"/>
      <c r="AF59" s="212"/>
      <c r="AG59" s="212" t="s">
        <v>754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38">
        <v>50</v>
      </c>
      <c r="B60" s="239" t="s">
        <v>852</v>
      </c>
      <c r="C60" s="246" t="s">
        <v>853</v>
      </c>
      <c r="D60" s="240" t="s">
        <v>222</v>
      </c>
      <c r="E60" s="241">
        <v>605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1.3999999999999999E-4</v>
      </c>
      <c r="O60" s="241">
        <f>ROUND(E60*N60,2)</f>
        <v>0.08</v>
      </c>
      <c r="P60" s="241">
        <v>0</v>
      </c>
      <c r="Q60" s="241">
        <f>ROUND(E60*P60,2)</f>
        <v>0</v>
      </c>
      <c r="R60" s="243"/>
      <c r="S60" s="243" t="s">
        <v>384</v>
      </c>
      <c r="T60" s="244" t="s">
        <v>182</v>
      </c>
      <c r="U60" s="222">
        <v>5.0959999999999998E-2</v>
      </c>
      <c r="V60" s="222">
        <f>ROUND(E60*U60,2)</f>
        <v>30.83</v>
      </c>
      <c r="W60" s="222"/>
      <c r="X60" s="222" t="s">
        <v>205</v>
      </c>
      <c r="Y60" s="222" t="s">
        <v>183</v>
      </c>
      <c r="Z60" s="212"/>
      <c r="AA60" s="212"/>
      <c r="AB60" s="212"/>
      <c r="AC60" s="212"/>
      <c r="AD60" s="212"/>
      <c r="AE60" s="212"/>
      <c r="AF60" s="212"/>
      <c r="AG60" s="212" t="s">
        <v>754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38">
        <v>51</v>
      </c>
      <c r="B61" s="239" t="s">
        <v>854</v>
      </c>
      <c r="C61" s="246" t="s">
        <v>855</v>
      </c>
      <c r="D61" s="240" t="s">
        <v>222</v>
      </c>
      <c r="E61" s="241">
        <v>1730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1.8000000000000001E-4</v>
      </c>
      <c r="O61" s="241">
        <f>ROUND(E61*N61,2)</f>
        <v>0.31</v>
      </c>
      <c r="P61" s="241">
        <v>0</v>
      </c>
      <c r="Q61" s="241">
        <f>ROUND(E61*P61,2)</f>
        <v>0</v>
      </c>
      <c r="R61" s="243"/>
      <c r="S61" s="243" t="s">
        <v>384</v>
      </c>
      <c r="T61" s="244" t="s">
        <v>182</v>
      </c>
      <c r="U61" s="222">
        <v>5.0959999999999998E-2</v>
      </c>
      <c r="V61" s="222">
        <f>ROUND(E61*U61,2)</f>
        <v>88.16</v>
      </c>
      <c r="W61" s="222"/>
      <c r="X61" s="222" t="s">
        <v>205</v>
      </c>
      <c r="Y61" s="222" t="s">
        <v>183</v>
      </c>
      <c r="Z61" s="212"/>
      <c r="AA61" s="212"/>
      <c r="AB61" s="212"/>
      <c r="AC61" s="212"/>
      <c r="AD61" s="212"/>
      <c r="AE61" s="212"/>
      <c r="AF61" s="212"/>
      <c r="AG61" s="212" t="s">
        <v>754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38">
        <v>52</v>
      </c>
      <c r="B62" s="239" t="s">
        <v>856</v>
      </c>
      <c r="C62" s="246" t="s">
        <v>857</v>
      </c>
      <c r="D62" s="240" t="s">
        <v>222</v>
      </c>
      <c r="E62" s="241">
        <v>510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2.0000000000000001E-4</v>
      </c>
      <c r="O62" s="241">
        <f>ROUND(E62*N62,2)</f>
        <v>0.1</v>
      </c>
      <c r="P62" s="241">
        <v>0</v>
      </c>
      <c r="Q62" s="241">
        <f>ROUND(E62*P62,2)</f>
        <v>0</v>
      </c>
      <c r="R62" s="243"/>
      <c r="S62" s="243" t="s">
        <v>384</v>
      </c>
      <c r="T62" s="244" t="s">
        <v>182</v>
      </c>
      <c r="U62" s="222">
        <v>5.0959999999999998E-2</v>
      </c>
      <c r="V62" s="222">
        <f>ROUND(E62*U62,2)</f>
        <v>25.99</v>
      </c>
      <c r="W62" s="222"/>
      <c r="X62" s="222" t="s">
        <v>205</v>
      </c>
      <c r="Y62" s="222" t="s">
        <v>183</v>
      </c>
      <c r="Z62" s="212"/>
      <c r="AA62" s="212"/>
      <c r="AB62" s="212"/>
      <c r="AC62" s="212"/>
      <c r="AD62" s="212"/>
      <c r="AE62" s="212"/>
      <c r="AF62" s="212"/>
      <c r="AG62" s="212" t="s">
        <v>754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38">
        <v>53</v>
      </c>
      <c r="B63" s="239" t="s">
        <v>858</v>
      </c>
      <c r="C63" s="246" t="s">
        <v>859</v>
      </c>
      <c r="D63" s="240" t="s">
        <v>222</v>
      </c>
      <c r="E63" s="241">
        <v>230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1.6000000000000001E-4</v>
      </c>
      <c r="O63" s="241">
        <f>ROUND(E63*N63,2)</f>
        <v>0.04</v>
      </c>
      <c r="P63" s="241">
        <v>0</v>
      </c>
      <c r="Q63" s="241">
        <f>ROUND(E63*P63,2)</f>
        <v>0</v>
      </c>
      <c r="R63" s="243"/>
      <c r="S63" s="243" t="s">
        <v>384</v>
      </c>
      <c r="T63" s="244" t="s">
        <v>182</v>
      </c>
      <c r="U63" s="222">
        <v>5.0959999999999998E-2</v>
      </c>
      <c r="V63" s="222">
        <f>ROUND(E63*U63,2)</f>
        <v>11.72</v>
      </c>
      <c r="W63" s="222"/>
      <c r="X63" s="222" t="s">
        <v>205</v>
      </c>
      <c r="Y63" s="222" t="s">
        <v>183</v>
      </c>
      <c r="Z63" s="212"/>
      <c r="AA63" s="212"/>
      <c r="AB63" s="212"/>
      <c r="AC63" s="212"/>
      <c r="AD63" s="212"/>
      <c r="AE63" s="212"/>
      <c r="AF63" s="212"/>
      <c r="AG63" s="212" t="s">
        <v>754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38">
        <v>54</v>
      </c>
      <c r="B64" s="239" t="s">
        <v>860</v>
      </c>
      <c r="C64" s="246" t="s">
        <v>861</v>
      </c>
      <c r="D64" s="240" t="s">
        <v>222</v>
      </c>
      <c r="E64" s="241">
        <v>30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3.4000000000000002E-4</v>
      </c>
      <c r="O64" s="241">
        <f>ROUND(E64*N64,2)</f>
        <v>0.01</v>
      </c>
      <c r="P64" s="241">
        <v>0</v>
      </c>
      <c r="Q64" s="241">
        <f>ROUND(E64*P64,2)</f>
        <v>0</v>
      </c>
      <c r="R64" s="243"/>
      <c r="S64" s="243" t="s">
        <v>384</v>
      </c>
      <c r="T64" s="244" t="s">
        <v>182</v>
      </c>
      <c r="U64" s="222">
        <v>4.6670000000000003E-2</v>
      </c>
      <c r="V64" s="222">
        <f>ROUND(E64*U64,2)</f>
        <v>1.4</v>
      </c>
      <c r="W64" s="222"/>
      <c r="X64" s="222" t="s">
        <v>205</v>
      </c>
      <c r="Y64" s="222" t="s">
        <v>183</v>
      </c>
      <c r="Z64" s="212"/>
      <c r="AA64" s="212"/>
      <c r="AB64" s="212"/>
      <c r="AC64" s="212"/>
      <c r="AD64" s="212"/>
      <c r="AE64" s="212"/>
      <c r="AF64" s="212"/>
      <c r="AG64" s="212" t="s">
        <v>754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38">
        <v>55</v>
      </c>
      <c r="B65" s="239" t="s">
        <v>862</v>
      </c>
      <c r="C65" s="246" t="s">
        <v>863</v>
      </c>
      <c r="D65" s="240" t="s">
        <v>222</v>
      </c>
      <c r="E65" s="241">
        <v>100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2.1000000000000001E-4</v>
      </c>
      <c r="O65" s="241">
        <f>ROUND(E65*N65,2)</f>
        <v>0.02</v>
      </c>
      <c r="P65" s="241">
        <v>0</v>
      </c>
      <c r="Q65" s="241">
        <f>ROUND(E65*P65,2)</f>
        <v>0</v>
      </c>
      <c r="R65" s="243"/>
      <c r="S65" s="243" t="s">
        <v>384</v>
      </c>
      <c r="T65" s="244" t="s">
        <v>182</v>
      </c>
      <c r="U65" s="222">
        <v>0.05</v>
      </c>
      <c r="V65" s="222">
        <f>ROUND(E65*U65,2)</f>
        <v>5</v>
      </c>
      <c r="W65" s="222"/>
      <c r="X65" s="222" t="s">
        <v>205</v>
      </c>
      <c r="Y65" s="222" t="s">
        <v>183</v>
      </c>
      <c r="Z65" s="212"/>
      <c r="AA65" s="212"/>
      <c r="AB65" s="212"/>
      <c r="AC65" s="212"/>
      <c r="AD65" s="212"/>
      <c r="AE65" s="212"/>
      <c r="AF65" s="212"/>
      <c r="AG65" s="212" t="s">
        <v>754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38">
        <v>56</v>
      </c>
      <c r="B66" s="239" t="s">
        <v>864</v>
      </c>
      <c r="C66" s="246" t="s">
        <v>865</v>
      </c>
      <c r="D66" s="240" t="s">
        <v>222</v>
      </c>
      <c r="E66" s="241">
        <v>68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8.8999999999999995E-4</v>
      </c>
      <c r="O66" s="241">
        <f>ROUND(E66*N66,2)</f>
        <v>0.06</v>
      </c>
      <c r="P66" s="241">
        <v>0</v>
      </c>
      <c r="Q66" s="241">
        <f>ROUND(E66*P66,2)</f>
        <v>0</v>
      </c>
      <c r="R66" s="243"/>
      <c r="S66" s="243" t="s">
        <v>384</v>
      </c>
      <c r="T66" s="244" t="s">
        <v>182</v>
      </c>
      <c r="U66" s="222">
        <v>7.4060000000000001E-2</v>
      </c>
      <c r="V66" s="222">
        <f>ROUND(E66*U66,2)</f>
        <v>5.04</v>
      </c>
      <c r="W66" s="222"/>
      <c r="X66" s="222" t="s">
        <v>205</v>
      </c>
      <c r="Y66" s="222" t="s">
        <v>183</v>
      </c>
      <c r="Z66" s="212"/>
      <c r="AA66" s="212"/>
      <c r="AB66" s="212"/>
      <c r="AC66" s="212"/>
      <c r="AD66" s="212"/>
      <c r="AE66" s="212"/>
      <c r="AF66" s="212"/>
      <c r="AG66" s="212" t="s">
        <v>754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38">
        <v>57</v>
      </c>
      <c r="B67" s="239" t="s">
        <v>866</v>
      </c>
      <c r="C67" s="246" t="s">
        <v>851</v>
      </c>
      <c r="D67" s="240" t="s">
        <v>222</v>
      </c>
      <c r="E67" s="241">
        <v>66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2.2899999999999999E-3</v>
      </c>
      <c r="O67" s="241">
        <f>ROUND(E67*N67,2)</f>
        <v>0.15</v>
      </c>
      <c r="P67" s="241">
        <v>0</v>
      </c>
      <c r="Q67" s="241">
        <f>ROUND(E67*P67,2)</f>
        <v>0</v>
      </c>
      <c r="R67" s="243"/>
      <c r="S67" s="243" t="s">
        <v>384</v>
      </c>
      <c r="T67" s="244" t="s">
        <v>182</v>
      </c>
      <c r="U67" s="222">
        <v>0.2412</v>
      </c>
      <c r="V67" s="222">
        <f>ROUND(E67*U67,2)</f>
        <v>15.92</v>
      </c>
      <c r="W67" s="222"/>
      <c r="X67" s="222" t="s">
        <v>205</v>
      </c>
      <c r="Y67" s="222" t="s">
        <v>183</v>
      </c>
      <c r="Z67" s="212"/>
      <c r="AA67" s="212"/>
      <c r="AB67" s="212"/>
      <c r="AC67" s="212"/>
      <c r="AD67" s="212"/>
      <c r="AE67" s="212"/>
      <c r="AF67" s="212"/>
      <c r="AG67" s="212" t="s">
        <v>754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38">
        <v>58</v>
      </c>
      <c r="B68" s="239" t="s">
        <v>867</v>
      </c>
      <c r="C68" s="246" t="s">
        <v>868</v>
      </c>
      <c r="D68" s="240" t="s">
        <v>222</v>
      </c>
      <c r="E68" s="241">
        <v>240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3.2000000000000003E-4</v>
      </c>
      <c r="O68" s="241">
        <f>ROUND(E68*N68,2)</f>
        <v>0.08</v>
      </c>
      <c r="P68" s="241">
        <v>0</v>
      </c>
      <c r="Q68" s="241">
        <f>ROUND(E68*P68,2)</f>
        <v>0</v>
      </c>
      <c r="R68" s="243"/>
      <c r="S68" s="243" t="s">
        <v>384</v>
      </c>
      <c r="T68" s="244" t="s">
        <v>182</v>
      </c>
      <c r="U68" s="222">
        <v>5.0959999999999998E-2</v>
      </c>
      <c r="V68" s="222">
        <f>ROUND(E68*U68,2)</f>
        <v>12.23</v>
      </c>
      <c r="W68" s="222"/>
      <c r="X68" s="222" t="s">
        <v>205</v>
      </c>
      <c r="Y68" s="222" t="s">
        <v>183</v>
      </c>
      <c r="Z68" s="212"/>
      <c r="AA68" s="212"/>
      <c r="AB68" s="212"/>
      <c r="AC68" s="212"/>
      <c r="AD68" s="212"/>
      <c r="AE68" s="212"/>
      <c r="AF68" s="212"/>
      <c r="AG68" s="212" t="s">
        <v>754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38">
        <v>59</v>
      </c>
      <c r="B69" s="239" t="s">
        <v>869</v>
      </c>
      <c r="C69" s="246" t="s">
        <v>870</v>
      </c>
      <c r="D69" s="240" t="s">
        <v>222</v>
      </c>
      <c r="E69" s="241">
        <v>620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2.2000000000000001E-4</v>
      </c>
      <c r="O69" s="241">
        <f>ROUND(E69*N69,2)</f>
        <v>0.14000000000000001</v>
      </c>
      <c r="P69" s="241">
        <v>0</v>
      </c>
      <c r="Q69" s="241">
        <f>ROUND(E69*P69,2)</f>
        <v>0</v>
      </c>
      <c r="R69" s="243"/>
      <c r="S69" s="243" t="s">
        <v>384</v>
      </c>
      <c r="T69" s="244" t="s">
        <v>182</v>
      </c>
      <c r="U69" s="222">
        <v>5.0959999999999998E-2</v>
      </c>
      <c r="V69" s="222">
        <f>ROUND(E69*U69,2)</f>
        <v>31.6</v>
      </c>
      <c r="W69" s="222"/>
      <c r="X69" s="222" t="s">
        <v>205</v>
      </c>
      <c r="Y69" s="222" t="s">
        <v>183</v>
      </c>
      <c r="Z69" s="212"/>
      <c r="AA69" s="212"/>
      <c r="AB69" s="212"/>
      <c r="AC69" s="212"/>
      <c r="AD69" s="212"/>
      <c r="AE69" s="212"/>
      <c r="AF69" s="212"/>
      <c r="AG69" s="212" t="s">
        <v>754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38">
        <v>60</v>
      </c>
      <c r="B70" s="239" t="s">
        <v>871</v>
      </c>
      <c r="C70" s="246" t="s">
        <v>872</v>
      </c>
      <c r="D70" s="240" t="s">
        <v>213</v>
      </c>
      <c r="E70" s="241">
        <v>240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3"/>
      <c r="S70" s="243" t="s">
        <v>384</v>
      </c>
      <c r="T70" s="244" t="s">
        <v>182</v>
      </c>
      <c r="U70" s="222">
        <v>0.25317000000000001</v>
      </c>
      <c r="V70" s="222">
        <f>ROUND(E70*U70,2)</f>
        <v>60.76</v>
      </c>
      <c r="W70" s="222"/>
      <c r="X70" s="222" t="s">
        <v>205</v>
      </c>
      <c r="Y70" s="222" t="s">
        <v>183</v>
      </c>
      <c r="Z70" s="212"/>
      <c r="AA70" s="212"/>
      <c r="AB70" s="212"/>
      <c r="AC70" s="212"/>
      <c r="AD70" s="212"/>
      <c r="AE70" s="212"/>
      <c r="AF70" s="212"/>
      <c r="AG70" s="212" t="s">
        <v>754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5">
      <c r="A71" s="224" t="s">
        <v>176</v>
      </c>
      <c r="B71" s="225" t="s">
        <v>141</v>
      </c>
      <c r="C71" s="245" t="s">
        <v>142</v>
      </c>
      <c r="D71" s="226"/>
      <c r="E71" s="227"/>
      <c r="F71" s="228"/>
      <c r="G71" s="228">
        <f>SUMIF(AG72:AG79,"&lt;&gt;NOR",G72:G79)</f>
        <v>0</v>
      </c>
      <c r="H71" s="228"/>
      <c r="I71" s="228">
        <f>SUM(I72:I79)</f>
        <v>0</v>
      </c>
      <c r="J71" s="228"/>
      <c r="K71" s="228">
        <f>SUM(K72:K79)</f>
        <v>0</v>
      </c>
      <c r="L71" s="228"/>
      <c r="M71" s="228">
        <f>SUM(M72:M79)</f>
        <v>0</v>
      </c>
      <c r="N71" s="227"/>
      <c r="O71" s="227">
        <f>SUM(O72:O79)</f>
        <v>0.67</v>
      </c>
      <c r="P71" s="227"/>
      <c r="Q71" s="227">
        <f>SUM(Q72:Q79)</f>
        <v>0</v>
      </c>
      <c r="R71" s="228"/>
      <c r="S71" s="228"/>
      <c r="T71" s="229"/>
      <c r="U71" s="223"/>
      <c r="V71" s="223">
        <f>SUM(V72:V79)</f>
        <v>107.10000000000001</v>
      </c>
      <c r="W71" s="223"/>
      <c r="X71" s="223"/>
      <c r="Y71" s="223"/>
      <c r="AG71" t="s">
        <v>177</v>
      </c>
    </row>
    <row r="72" spans="1:60" outlineLevel="1" x14ac:dyDescent="0.25">
      <c r="A72" s="238">
        <v>61</v>
      </c>
      <c r="B72" s="239" t="s">
        <v>873</v>
      </c>
      <c r="C72" s="246" t="s">
        <v>874</v>
      </c>
      <c r="D72" s="240" t="s">
        <v>222</v>
      </c>
      <c r="E72" s="241">
        <v>19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1E-3</v>
      </c>
      <c r="O72" s="241">
        <f>ROUND(E72*N72,2)</f>
        <v>0.02</v>
      </c>
      <c r="P72" s="241">
        <v>0</v>
      </c>
      <c r="Q72" s="241">
        <f>ROUND(E72*P72,2)</f>
        <v>0</v>
      </c>
      <c r="R72" s="243"/>
      <c r="S72" s="243" t="s">
        <v>384</v>
      </c>
      <c r="T72" s="244" t="s">
        <v>182</v>
      </c>
      <c r="U72" s="222">
        <v>0.42</v>
      </c>
      <c r="V72" s="222">
        <f>ROUND(E72*U72,2)</f>
        <v>7.98</v>
      </c>
      <c r="W72" s="222"/>
      <c r="X72" s="222" t="s">
        <v>205</v>
      </c>
      <c r="Y72" s="222" t="s">
        <v>183</v>
      </c>
      <c r="Z72" s="212"/>
      <c r="AA72" s="212"/>
      <c r="AB72" s="212"/>
      <c r="AC72" s="212"/>
      <c r="AD72" s="212"/>
      <c r="AE72" s="212"/>
      <c r="AF72" s="212"/>
      <c r="AG72" s="212" t="s">
        <v>754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38">
        <v>62</v>
      </c>
      <c r="B73" s="239" t="s">
        <v>875</v>
      </c>
      <c r="C73" s="246" t="s">
        <v>876</v>
      </c>
      <c r="D73" s="240" t="s">
        <v>222</v>
      </c>
      <c r="E73" s="241">
        <v>19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8.8999999999999995E-4</v>
      </c>
      <c r="O73" s="241">
        <f>ROUND(E73*N73,2)</f>
        <v>0.02</v>
      </c>
      <c r="P73" s="241">
        <v>0</v>
      </c>
      <c r="Q73" s="241">
        <f>ROUND(E73*P73,2)</f>
        <v>0</v>
      </c>
      <c r="R73" s="243"/>
      <c r="S73" s="243" t="s">
        <v>384</v>
      </c>
      <c r="T73" s="244" t="s">
        <v>182</v>
      </c>
      <c r="U73" s="222">
        <v>0</v>
      </c>
      <c r="V73" s="222">
        <f>ROUND(E73*U73,2)</f>
        <v>0</v>
      </c>
      <c r="W73" s="222"/>
      <c r="X73" s="222" t="s">
        <v>279</v>
      </c>
      <c r="Y73" s="222" t="s">
        <v>183</v>
      </c>
      <c r="Z73" s="212"/>
      <c r="AA73" s="212"/>
      <c r="AB73" s="212"/>
      <c r="AC73" s="212"/>
      <c r="AD73" s="212"/>
      <c r="AE73" s="212"/>
      <c r="AF73" s="212"/>
      <c r="AG73" s="212" t="s">
        <v>586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38">
        <v>63</v>
      </c>
      <c r="B74" s="239" t="s">
        <v>877</v>
      </c>
      <c r="C74" s="246" t="s">
        <v>878</v>
      </c>
      <c r="D74" s="240" t="s">
        <v>222</v>
      </c>
      <c r="E74" s="241">
        <v>40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1.5499999999999999E-3</v>
      </c>
      <c r="O74" s="241">
        <f>ROUND(E74*N74,2)</f>
        <v>0.06</v>
      </c>
      <c r="P74" s="241">
        <v>0</v>
      </c>
      <c r="Q74" s="241">
        <f>ROUND(E74*P74,2)</f>
        <v>0</v>
      </c>
      <c r="R74" s="243"/>
      <c r="S74" s="243" t="s">
        <v>384</v>
      </c>
      <c r="T74" s="244" t="s">
        <v>182</v>
      </c>
      <c r="U74" s="222">
        <v>0.53</v>
      </c>
      <c r="V74" s="222">
        <f>ROUND(E74*U74,2)</f>
        <v>21.2</v>
      </c>
      <c r="W74" s="222"/>
      <c r="X74" s="222" t="s">
        <v>205</v>
      </c>
      <c r="Y74" s="222" t="s">
        <v>183</v>
      </c>
      <c r="Z74" s="212"/>
      <c r="AA74" s="212"/>
      <c r="AB74" s="212"/>
      <c r="AC74" s="212"/>
      <c r="AD74" s="212"/>
      <c r="AE74" s="212"/>
      <c r="AF74" s="212"/>
      <c r="AG74" s="212" t="s">
        <v>754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38">
        <v>64</v>
      </c>
      <c r="B75" s="239" t="s">
        <v>879</v>
      </c>
      <c r="C75" s="246" t="s">
        <v>880</v>
      </c>
      <c r="D75" s="240" t="s">
        <v>222</v>
      </c>
      <c r="E75" s="241">
        <v>40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1.2999999999999999E-3</v>
      </c>
      <c r="O75" s="241">
        <f>ROUND(E75*N75,2)</f>
        <v>0.05</v>
      </c>
      <c r="P75" s="241">
        <v>0</v>
      </c>
      <c r="Q75" s="241">
        <f>ROUND(E75*P75,2)</f>
        <v>0</v>
      </c>
      <c r="R75" s="243"/>
      <c r="S75" s="243" t="s">
        <v>384</v>
      </c>
      <c r="T75" s="244" t="s">
        <v>182</v>
      </c>
      <c r="U75" s="222">
        <v>0</v>
      </c>
      <c r="V75" s="222">
        <f>ROUND(E75*U75,2)</f>
        <v>0</v>
      </c>
      <c r="W75" s="222"/>
      <c r="X75" s="222" t="s">
        <v>279</v>
      </c>
      <c r="Y75" s="222" t="s">
        <v>183</v>
      </c>
      <c r="Z75" s="212"/>
      <c r="AA75" s="212"/>
      <c r="AB75" s="212"/>
      <c r="AC75" s="212"/>
      <c r="AD75" s="212"/>
      <c r="AE75" s="212"/>
      <c r="AF75" s="212"/>
      <c r="AG75" s="212" t="s">
        <v>586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38">
        <v>65</v>
      </c>
      <c r="B76" s="239" t="s">
        <v>881</v>
      </c>
      <c r="C76" s="246" t="s">
        <v>882</v>
      </c>
      <c r="D76" s="240" t="s">
        <v>222</v>
      </c>
      <c r="E76" s="241">
        <v>160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3"/>
      <c r="S76" s="243" t="s">
        <v>384</v>
      </c>
      <c r="T76" s="244" t="s">
        <v>182</v>
      </c>
      <c r="U76" s="222">
        <v>0.3</v>
      </c>
      <c r="V76" s="222">
        <f>ROUND(E76*U76,2)</f>
        <v>48</v>
      </c>
      <c r="W76" s="222"/>
      <c r="X76" s="222" t="s">
        <v>205</v>
      </c>
      <c r="Y76" s="222" t="s">
        <v>183</v>
      </c>
      <c r="Z76" s="212"/>
      <c r="AA76" s="212"/>
      <c r="AB76" s="212"/>
      <c r="AC76" s="212"/>
      <c r="AD76" s="212"/>
      <c r="AE76" s="212"/>
      <c r="AF76" s="212"/>
      <c r="AG76" s="212" t="s">
        <v>754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38">
        <v>66</v>
      </c>
      <c r="B77" s="239" t="s">
        <v>883</v>
      </c>
      <c r="C77" s="246" t="s">
        <v>884</v>
      </c>
      <c r="D77" s="240" t="s">
        <v>222</v>
      </c>
      <c r="E77" s="241">
        <v>160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2.6700000000000001E-3</v>
      </c>
      <c r="O77" s="241">
        <f>ROUND(E77*N77,2)</f>
        <v>0.43</v>
      </c>
      <c r="P77" s="241">
        <v>0</v>
      </c>
      <c r="Q77" s="241">
        <f>ROUND(E77*P77,2)</f>
        <v>0</v>
      </c>
      <c r="R77" s="243"/>
      <c r="S77" s="243" t="s">
        <v>384</v>
      </c>
      <c r="T77" s="244" t="s">
        <v>182</v>
      </c>
      <c r="U77" s="222">
        <v>0.12</v>
      </c>
      <c r="V77" s="222">
        <f>ROUND(E77*U77,2)</f>
        <v>19.2</v>
      </c>
      <c r="W77" s="222"/>
      <c r="X77" s="222" t="s">
        <v>205</v>
      </c>
      <c r="Y77" s="222" t="s">
        <v>183</v>
      </c>
      <c r="Z77" s="212"/>
      <c r="AA77" s="212"/>
      <c r="AB77" s="212"/>
      <c r="AC77" s="212"/>
      <c r="AD77" s="212"/>
      <c r="AE77" s="212"/>
      <c r="AF77" s="212"/>
      <c r="AG77" s="212" t="s">
        <v>754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38">
        <v>67</v>
      </c>
      <c r="B78" s="239" t="s">
        <v>885</v>
      </c>
      <c r="C78" s="246" t="s">
        <v>886</v>
      </c>
      <c r="D78" s="240" t="s">
        <v>222</v>
      </c>
      <c r="E78" s="241">
        <v>160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4.8999999999999998E-4</v>
      </c>
      <c r="O78" s="241">
        <f>ROUND(E78*N78,2)</f>
        <v>0.08</v>
      </c>
      <c r="P78" s="241">
        <v>0</v>
      </c>
      <c r="Q78" s="241">
        <f>ROUND(E78*P78,2)</f>
        <v>0</v>
      </c>
      <c r="R78" s="243"/>
      <c r="S78" s="243" t="s">
        <v>384</v>
      </c>
      <c r="T78" s="244" t="s">
        <v>182</v>
      </c>
      <c r="U78" s="222">
        <v>6.7000000000000004E-2</v>
      </c>
      <c r="V78" s="222">
        <f>ROUND(E78*U78,2)</f>
        <v>10.72</v>
      </c>
      <c r="W78" s="222"/>
      <c r="X78" s="222" t="s">
        <v>205</v>
      </c>
      <c r="Y78" s="222" t="s">
        <v>183</v>
      </c>
      <c r="Z78" s="212"/>
      <c r="AA78" s="212"/>
      <c r="AB78" s="212"/>
      <c r="AC78" s="212"/>
      <c r="AD78" s="212"/>
      <c r="AE78" s="212"/>
      <c r="AF78" s="212"/>
      <c r="AG78" s="212" t="s">
        <v>754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38">
        <v>68</v>
      </c>
      <c r="B79" s="239" t="s">
        <v>887</v>
      </c>
      <c r="C79" s="246" t="s">
        <v>888</v>
      </c>
      <c r="D79" s="240" t="s">
        <v>213</v>
      </c>
      <c r="E79" s="241">
        <v>50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2.5000000000000001E-4</v>
      </c>
      <c r="O79" s="241">
        <f>ROUND(E79*N79,2)</f>
        <v>0.01</v>
      </c>
      <c r="P79" s="241">
        <v>0</v>
      </c>
      <c r="Q79" s="241">
        <f>ROUND(E79*P79,2)</f>
        <v>0</v>
      </c>
      <c r="R79" s="243"/>
      <c r="S79" s="243" t="s">
        <v>384</v>
      </c>
      <c r="T79" s="244" t="s">
        <v>182</v>
      </c>
      <c r="U79" s="222">
        <v>0</v>
      </c>
      <c r="V79" s="222">
        <f>ROUND(E79*U79,2)</f>
        <v>0</v>
      </c>
      <c r="W79" s="222"/>
      <c r="X79" s="222" t="s">
        <v>279</v>
      </c>
      <c r="Y79" s="222" t="s">
        <v>183</v>
      </c>
      <c r="Z79" s="212"/>
      <c r="AA79" s="212"/>
      <c r="AB79" s="212"/>
      <c r="AC79" s="212"/>
      <c r="AD79" s="212"/>
      <c r="AE79" s="212"/>
      <c r="AF79" s="212"/>
      <c r="AG79" s="212" t="s">
        <v>586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5">
      <c r="A80" s="224" t="s">
        <v>176</v>
      </c>
      <c r="B80" s="225" t="s">
        <v>143</v>
      </c>
      <c r="C80" s="245" t="s">
        <v>144</v>
      </c>
      <c r="D80" s="226"/>
      <c r="E80" s="227"/>
      <c r="F80" s="228"/>
      <c r="G80" s="228">
        <f>SUMIF(AG81:AG93,"&lt;&gt;NOR",G81:G93)</f>
        <v>0</v>
      </c>
      <c r="H80" s="228"/>
      <c r="I80" s="228">
        <f>SUM(I81:I93)</f>
        <v>0</v>
      </c>
      <c r="J80" s="228"/>
      <c r="K80" s="228">
        <f>SUM(K81:K93)</f>
        <v>0</v>
      </c>
      <c r="L80" s="228"/>
      <c r="M80" s="228">
        <f>SUM(M81:M93)</f>
        <v>0</v>
      </c>
      <c r="N80" s="227"/>
      <c r="O80" s="227">
        <f>SUM(O81:O93)</f>
        <v>0.33</v>
      </c>
      <c r="P80" s="227"/>
      <c r="Q80" s="227">
        <f>SUM(Q81:Q93)</f>
        <v>0</v>
      </c>
      <c r="R80" s="228"/>
      <c r="S80" s="228"/>
      <c r="T80" s="229"/>
      <c r="U80" s="223"/>
      <c r="V80" s="223">
        <f>SUM(V81:V93)</f>
        <v>158.43</v>
      </c>
      <c r="W80" s="223"/>
      <c r="X80" s="223"/>
      <c r="Y80" s="223"/>
      <c r="AG80" t="s">
        <v>177</v>
      </c>
    </row>
    <row r="81" spans="1:60" outlineLevel="1" x14ac:dyDescent="0.25">
      <c r="A81" s="238">
        <v>69</v>
      </c>
      <c r="B81" s="239" t="s">
        <v>889</v>
      </c>
      <c r="C81" s="246" t="s">
        <v>890</v>
      </c>
      <c r="D81" s="240" t="s">
        <v>213</v>
      </c>
      <c r="E81" s="241">
        <v>30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384</v>
      </c>
      <c r="T81" s="244" t="s">
        <v>182</v>
      </c>
      <c r="U81" s="222">
        <v>0.24</v>
      </c>
      <c r="V81" s="222">
        <f>ROUND(E81*U81,2)</f>
        <v>7.2</v>
      </c>
      <c r="W81" s="222"/>
      <c r="X81" s="222" t="s">
        <v>205</v>
      </c>
      <c r="Y81" s="222" t="s">
        <v>183</v>
      </c>
      <c r="Z81" s="212"/>
      <c r="AA81" s="212"/>
      <c r="AB81" s="212"/>
      <c r="AC81" s="212"/>
      <c r="AD81" s="212"/>
      <c r="AE81" s="212"/>
      <c r="AF81" s="212"/>
      <c r="AG81" s="212" t="s">
        <v>754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38">
        <v>70</v>
      </c>
      <c r="B82" s="239" t="s">
        <v>891</v>
      </c>
      <c r="C82" s="246" t="s">
        <v>892</v>
      </c>
      <c r="D82" s="240" t="s">
        <v>222</v>
      </c>
      <c r="E82" s="241">
        <v>500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1.6000000000000001E-4</v>
      </c>
      <c r="O82" s="241">
        <f>ROUND(E82*N82,2)</f>
        <v>0.08</v>
      </c>
      <c r="P82" s="241">
        <v>0</v>
      </c>
      <c r="Q82" s="241">
        <f>ROUND(E82*P82,2)</f>
        <v>0</v>
      </c>
      <c r="R82" s="243"/>
      <c r="S82" s="243" t="s">
        <v>384</v>
      </c>
      <c r="T82" s="244" t="s">
        <v>182</v>
      </c>
      <c r="U82" s="222">
        <v>6.4000000000000001E-2</v>
      </c>
      <c r="V82" s="222">
        <f>ROUND(E82*U82,2)</f>
        <v>32</v>
      </c>
      <c r="W82" s="222"/>
      <c r="X82" s="222" t="s">
        <v>205</v>
      </c>
      <c r="Y82" s="222" t="s">
        <v>183</v>
      </c>
      <c r="Z82" s="212"/>
      <c r="AA82" s="212"/>
      <c r="AB82" s="212"/>
      <c r="AC82" s="212"/>
      <c r="AD82" s="212"/>
      <c r="AE82" s="212"/>
      <c r="AF82" s="212"/>
      <c r="AG82" s="212" t="s">
        <v>754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5">
      <c r="A83" s="238">
        <v>71</v>
      </c>
      <c r="B83" s="239" t="s">
        <v>893</v>
      </c>
      <c r="C83" s="246" t="s">
        <v>894</v>
      </c>
      <c r="D83" s="240" t="s">
        <v>222</v>
      </c>
      <c r="E83" s="241">
        <v>1000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2.1000000000000001E-4</v>
      </c>
      <c r="O83" s="241">
        <f>ROUND(E83*N83,2)</f>
        <v>0.21</v>
      </c>
      <c r="P83" s="241">
        <v>0</v>
      </c>
      <c r="Q83" s="241">
        <f>ROUND(E83*P83,2)</f>
        <v>0</v>
      </c>
      <c r="R83" s="243"/>
      <c r="S83" s="243" t="s">
        <v>384</v>
      </c>
      <c r="T83" s="244" t="s">
        <v>182</v>
      </c>
      <c r="U83" s="222">
        <v>6.4149999999999999E-2</v>
      </c>
      <c r="V83" s="222">
        <f>ROUND(E83*U83,2)</f>
        <v>64.150000000000006</v>
      </c>
      <c r="W83" s="222"/>
      <c r="X83" s="222" t="s">
        <v>205</v>
      </c>
      <c r="Y83" s="222" t="s">
        <v>183</v>
      </c>
      <c r="Z83" s="212"/>
      <c r="AA83" s="212"/>
      <c r="AB83" s="212"/>
      <c r="AC83" s="212"/>
      <c r="AD83" s="212"/>
      <c r="AE83" s="212"/>
      <c r="AF83" s="212"/>
      <c r="AG83" s="212" t="s">
        <v>754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38">
        <v>72</v>
      </c>
      <c r="B84" s="239" t="s">
        <v>895</v>
      </c>
      <c r="C84" s="246" t="s">
        <v>896</v>
      </c>
      <c r="D84" s="240" t="s">
        <v>213</v>
      </c>
      <c r="E84" s="241">
        <v>21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0</v>
      </c>
      <c r="O84" s="241">
        <f>ROUND(E84*N84,2)</f>
        <v>0</v>
      </c>
      <c r="P84" s="241">
        <v>0</v>
      </c>
      <c r="Q84" s="241">
        <f>ROUND(E84*P84,2)</f>
        <v>0</v>
      </c>
      <c r="R84" s="243"/>
      <c r="S84" s="243" t="s">
        <v>384</v>
      </c>
      <c r="T84" s="244" t="s">
        <v>182</v>
      </c>
      <c r="U84" s="222">
        <v>0.66</v>
      </c>
      <c r="V84" s="222">
        <f>ROUND(E84*U84,2)</f>
        <v>13.86</v>
      </c>
      <c r="W84" s="222"/>
      <c r="X84" s="222" t="s">
        <v>205</v>
      </c>
      <c r="Y84" s="222" t="s">
        <v>183</v>
      </c>
      <c r="Z84" s="212"/>
      <c r="AA84" s="212"/>
      <c r="AB84" s="212"/>
      <c r="AC84" s="212"/>
      <c r="AD84" s="212"/>
      <c r="AE84" s="212"/>
      <c r="AF84" s="212"/>
      <c r="AG84" s="212" t="s">
        <v>754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38">
        <v>73</v>
      </c>
      <c r="B85" s="239" t="s">
        <v>897</v>
      </c>
      <c r="C85" s="246" t="s">
        <v>898</v>
      </c>
      <c r="D85" s="240" t="s">
        <v>213</v>
      </c>
      <c r="E85" s="241">
        <v>1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1.1999999999999999E-3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384</v>
      </c>
      <c r="T85" s="244" t="s">
        <v>182</v>
      </c>
      <c r="U85" s="222">
        <v>0</v>
      </c>
      <c r="V85" s="222">
        <f>ROUND(E85*U85,2)</f>
        <v>0</v>
      </c>
      <c r="W85" s="222"/>
      <c r="X85" s="222" t="s">
        <v>279</v>
      </c>
      <c r="Y85" s="222" t="s">
        <v>183</v>
      </c>
      <c r="Z85" s="212"/>
      <c r="AA85" s="212"/>
      <c r="AB85" s="212"/>
      <c r="AC85" s="212"/>
      <c r="AD85" s="212"/>
      <c r="AE85" s="212"/>
      <c r="AF85" s="212"/>
      <c r="AG85" s="212" t="s">
        <v>586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38">
        <v>74</v>
      </c>
      <c r="B86" s="239" t="s">
        <v>899</v>
      </c>
      <c r="C86" s="246" t="s">
        <v>900</v>
      </c>
      <c r="D86" s="240" t="s">
        <v>213</v>
      </c>
      <c r="E86" s="241">
        <v>6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1.1999999999999999E-3</v>
      </c>
      <c r="O86" s="241">
        <f>ROUND(E86*N86,2)</f>
        <v>0.01</v>
      </c>
      <c r="P86" s="241">
        <v>0</v>
      </c>
      <c r="Q86" s="241">
        <f>ROUND(E86*P86,2)</f>
        <v>0</v>
      </c>
      <c r="R86" s="243"/>
      <c r="S86" s="243" t="s">
        <v>384</v>
      </c>
      <c r="T86" s="244" t="s">
        <v>182</v>
      </c>
      <c r="U86" s="222">
        <v>0</v>
      </c>
      <c r="V86" s="222">
        <f>ROUND(E86*U86,2)</f>
        <v>0</v>
      </c>
      <c r="W86" s="222"/>
      <c r="X86" s="222" t="s">
        <v>279</v>
      </c>
      <c r="Y86" s="222" t="s">
        <v>183</v>
      </c>
      <c r="Z86" s="212"/>
      <c r="AA86" s="212"/>
      <c r="AB86" s="212"/>
      <c r="AC86" s="212"/>
      <c r="AD86" s="212"/>
      <c r="AE86" s="212"/>
      <c r="AF86" s="212"/>
      <c r="AG86" s="212" t="s">
        <v>586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38">
        <v>75</v>
      </c>
      <c r="B87" s="239" t="s">
        <v>901</v>
      </c>
      <c r="C87" s="246" t="s">
        <v>902</v>
      </c>
      <c r="D87" s="240" t="s">
        <v>213</v>
      </c>
      <c r="E87" s="241">
        <v>3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1.1999999999999999E-3</v>
      </c>
      <c r="O87" s="241">
        <f>ROUND(E87*N87,2)</f>
        <v>0</v>
      </c>
      <c r="P87" s="241">
        <v>0</v>
      </c>
      <c r="Q87" s="241">
        <f>ROUND(E87*P87,2)</f>
        <v>0</v>
      </c>
      <c r="R87" s="243"/>
      <c r="S87" s="243" t="s">
        <v>384</v>
      </c>
      <c r="T87" s="244" t="s">
        <v>182</v>
      </c>
      <c r="U87" s="222">
        <v>0</v>
      </c>
      <c r="V87" s="222">
        <f>ROUND(E87*U87,2)</f>
        <v>0</v>
      </c>
      <c r="W87" s="222"/>
      <c r="X87" s="222" t="s">
        <v>279</v>
      </c>
      <c r="Y87" s="222" t="s">
        <v>183</v>
      </c>
      <c r="Z87" s="212"/>
      <c r="AA87" s="212"/>
      <c r="AB87" s="212"/>
      <c r="AC87" s="212"/>
      <c r="AD87" s="212"/>
      <c r="AE87" s="212"/>
      <c r="AF87" s="212"/>
      <c r="AG87" s="212" t="s">
        <v>586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5">
      <c r="A88" s="238">
        <v>76</v>
      </c>
      <c r="B88" s="239" t="s">
        <v>903</v>
      </c>
      <c r="C88" s="246" t="s">
        <v>904</v>
      </c>
      <c r="D88" s="240" t="s">
        <v>213</v>
      </c>
      <c r="E88" s="241">
        <v>11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1.1999999999999999E-3</v>
      </c>
      <c r="O88" s="241">
        <f>ROUND(E88*N88,2)</f>
        <v>0.01</v>
      </c>
      <c r="P88" s="241">
        <v>0</v>
      </c>
      <c r="Q88" s="241">
        <f>ROUND(E88*P88,2)</f>
        <v>0</v>
      </c>
      <c r="R88" s="243"/>
      <c r="S88" s="243" t="s">
        <v>384</v>
      </c>
      <c r="T88" s="244" t="s">
        <v>182</v>
      </c>
      <c r="U88" s="222">
        <v>0</v>
      </c>
      <c r="V88" s="222">
        <f>ROUND(E88*U88,2)</f>
        <v>0</v>
      </c>
      <c r="W88" s="222"/>
      <c r="X88" s="222" t="s">
        <v>279</v>
      </c>
      <c r="Y88" s="222" t="s">
        <v>183</v>
      </c>
      <c r="Z88" s="212"/>
      <c r="AA88" s="212"/>
      <c r="AB88" s="212"/>
      <c r="AC88" s="212"/>
      <c r="AD88" s="212"/>
      <c r="AE88" s="212"/>
      <c r="AF88" s="212"/>
      <c r="AG88" s="212" t="s">
        <v>586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38">
        <v>77</v>
      </c>
      <c r="B89" s="239" t="s">
        <v>905</v>
      </c>
      <c r="C89" s="246" t="s">
        <v>906</v>
      </c>
      <c r="D89" s="240" t="s">
        <v>222</v>
      </c>
      <c r="E89" s="241">
        <v>40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1.7000000000000001E-4</v>
      </c>
      <c r="O89" s="241">
        <f>ROUND(E89*N89,2)</f>
        <v>0.01</v>
      </c>
      <c r="P89" s="241">
        <v>0</v>
      </c>
      <c r="Q89" s="241">
        <f>ROUND(E89*P89,2)</f>
        <v>0</v>
      </c>
      <c r="R89" s="243"/>
      <c r="S89" s="243" t="s">
        <v>384</v>
      </c>
      <c r="T89" s="244" t="s">
        <v>182</v>
      </c>
      <c r="U89" s="222">
        <v>9.4E-2</v>
      </c>
      <c r="V89" s="222">
        <f>ROUND(E89*U89,2)</f>
        <v>3.76</v>
      </c>
      <c r="W89" s="222"/>
      <c r="X89" s="222" t="s">
        <v>205</v>
      </c>
      <c r="Y89" s="222" t="s">
        <v>183</v>
      </c>
      <c r="Z89" s="212"/>
      <c r="AA89" s="212"/>
      <c r="AB89" s="212"/>
      <c r="AC89" s="212"/>
      <c r="AD89" s="212"/>
      <c r="AE89" s="212"/>
      <c r="AF89" s="212"/>
      <c r="AG89" s="212" t="s">
        <v>754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5">
      <c r="A90" s="238">
        <v>78</v>
      </c>
      <c r="B90" s="239" t="s">
        <v>907</v>
      </c>
      <c r="C90" s="246" t="s">
        <v>908</v>
      </c>
      <c r="D90" s="240" t="s">
        <v>222</v>
      </c>
      <c r="E90" s="241">
        <v>70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1.3999999999999999E-4</v>
      </c>
      <c r="O90" s="241">
        <f>ROUND(E90*N90,2)</f>
        <v>0.01</v>
      </c>
      <c r="P90" s="241">
        <v>0</v>
      </c>
      <c r="Q90" s="241">
        <f>ROUND(E90*P90,2)</f>
        <v>0</v>
      </c>
      <c r="R90" s="243"/>
      <c r="S90" s="243" t="s">
        <v>384</v>
      </c>
      <c r="T90" s="244" t="s">
        <v>182</v>
      </c>
      <c r="U90" s="222">
        <v>6.4000000000000001E-2</v>
      </c>
      <c r="V90" s="222">
        <f>ROUND(E90*U90,2)</f>
        <v>4.4800000000000004</v>
      </c>
      <c r="W90" s="222"/>
      <c r="X90" s="222" t="s">
        <v>205</v>
      </c>
      <c r="Y90" s="222" t="s">
        <v>183</v>
      </c>
      <c r="Z90" s="212"/>
      <c r="AA90" s="212"/>
      <c r="AB90" s="212"/>
      <c r="AC90" s="212"/>
      <c r="AD90" s="212"/>
      <c r="AE90" s="212"/>
      <c r="AF90" s="212"/>
      <c r="AG90" s="212" t="s">
        <v>754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5">
      <c r="A91" s="238">
        <v>79</v>
      </c>
      <c r="B91" s="239" t="s">
        <v>909</v>
      </c>
      <c r="C91" s="246" t="s">
        <v>910</v>
      </c>
      <c r="D91" s="240" t="s">
        <v>213</v>
      </c>
      <c r="E91" s="241">
        <v>6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384</v>
      </c>
      <c r="T91" s="244" t="s">
        <v>182</v>
      </c>
      <c r="U91" s="222">
        <v>0.45</v>
      </c>
      <c r="V91" s="222">
        <f>ROUND(E91*U91,2)</f>
        <v>2.7</v>
      </c>
      <c r="W91" s="222"/>
      <c r="X91" s="222" t="s">
        <v>205</v>
      </c>
      <c r="Y91" s="222" t="s">
        <v>183</v>
      </c>
      <c r="Z91" s="212"/>
      <c r="AA91" s="212"/>
      <c r="AB91" s="212"/>
      <c r="AC91" s="212"/>
      <c r="AD91" s="212"/>
      <c r="AE91" s="212"/>
      <c r="AF91" s="212"/>
      <c r="AG91" s="212" t="s">
        <v>754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38">
        <v>80</v>
      </c>
      <c r="B92" s="239" t="s">
        <v>911</v>
      </c>
      <c r="C92" s="246" t="s">
        <v>912</v>
      </c>
      <c r="D92" s="240" t="s">
        <v>227</v>
      </c>
      <c r="E92" s="241">
        <v>1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3"/>
      <c r="S92" s="243" t="s">
        <v>384</v>
      </c>
      <c r="T92" s="244" t="s">
        <v>182</v>
      </c>
      <c r="U92" s="222">
        <v>24.6675</v>
      </c>
      <c r="V92" s="222">
        <f>ROUND(E92*U92,2)</f>
        <v>24.67</v>
      </c>
      <c r="W92" s="222"/>
      <c r="X92" s="222" t="s">
        <v>205</v>
      </c>
      <c r="Y92" s="222" t="s">
        <v>183</v>
      </c>
      <c r="Z92" s="212"/>
      <c r="AA92" s="212"/>
      <c r="AB92" s="212"/>
      <c r="AC92" s="212"/>
      <c r="AD92" s="212"/>
      <c r="AE92" s="212"/>
      <c r="AF92" s="212"/>
      <c r="AG92" s="212" t="s">
        <v>754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5">
      <c r="A93" s="238">
        <v>81</v>
      </c>
      <c r="B93" s="239" t="s">
        <v>913</v>
      </c>
      <c r="C93" s="246" t="s">
        <v>914</v>
      </c>
      <c r="D93" s="240" t="s">
        <v>227</v>
      </c>
      <c r="E93" s="241">
        <v>0.2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384</v>
      </c>
      <c r="T93" s="244" t="s">
        <v>182</v>
      </c>
      <c r="U93" s="222">
        <v>28.04083</v>
      </c>
      <c r="V93" s="222">
        <f>ROUND(E93*U93,2)</f>
        <v>5.61</v>
      </c>
      <c r="W93" s="222"/>
      <c r="X93" s="222" t="s">
        <v>205</v>
      </c>
      <c r="Y93" s="222" t="s">
        <v>183</v>
      </c>
      <c r="Z93" s="212"/>
      <c r="AA93" s="212"/>
      <c r="AB93" s="212"/>
      <c r="AC93" s="212"/>
      <c r="AD93" s="212"/>
      <c r="AE93" s="212"/>
      <c r="AF93" s="212"/>
      <c r="AG93" s="212" t="s">
        <v>754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5">
      <c r="A94" s="224" t="s">
        <v>176</v>
      </c>
      <c r="B94" s="225" t="s">
        <v>145</v>
      </c>
      <c r="C94" s="245" t="s">
        <v>27</v>
      </c>
      <c r="D94" s="226"/>
      <c r="E94" s="227"/>
      <c r="F94" s="228"/>
      <c r="G94" s="228">
        <f>SUMIF(AG95:AG98,"&lt;&gt;NOR",G95:G98)</f>
        <v>0</v>
      </c>
      <c r="H94" s="228"/>
      <c r="I94" s="228">
        <f>SUM(I95:I98)</f>
        <v>0</v>
      </c>
      <c r="J94" s="228"/>
      <c r="K94" s="228">
        <f>SUM(K95:K98)</f>
        <v>0</v>
      </c>
      <c r="L94" s="228"/>
      <c r="M94" s="228">
        <f>SUM(M95:M98)</f>
        <v>0</v>
      </c>
      <c r="N94" s="227"/>
      <c r="O94" s="227">
        <f>SUM(O95:O98)</f>
        <v>0</v>
      </c>
      <c r="P94" s="227"/>
      <c r="Q94" s="227">
        <f>SUM(Q95:Q98)</f>
        <v>0</v>
      </c>
      <c r="R94" s="228"/>
      <c r="S94" s="228"/>
      <c r="T94" s="229"/>
      <c r="U94" s="223"/>
      <c r="V94" s="223">
        <f>SUM(V95:V98)</f>
        <v>0</v>
      </c>
      <c r="W94" s="223"/>
      <c r="X94" s="223"/>
      <c r="Y94" s="223"/>
      <c r="AG94" t="s">
        <v>177</v>
      </c>
    </row>
    <row r="95" spans="1:60" outlineLevel="1" x14ac:dyDescent="0.25">
      <c r="A95" s="238">
        <v>82</v>
      </c>
      <c r="B95" s="239" t="s">
        <v>915</v>
      </c>
      <c r="C95" s="246" t="s">
        <v>590</v>
      </c>
      <c r="D95" s="240" t="s">
        <v>180</v>
      </c>
      <c r="E95" s="241">
        <v>1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384</v>
      </c>
      <c r="T95" s="244" t="s">
        <v>182</v>
      </c>
      <c r="U95" s="222">
        <v>0</v>
      </c>
      <c r="V95" s="222">
        <f>ROUND(E95*U95,2)</f>
        <v>0</v>
      </c>
      <c r="W95" s="222"/>
      <c r="X95" s="222" t="s">
        <v>205</v>
      </c>
      <c r="Y95" s="222" t="s">
        <v>183</v>
      </c>
      <c r="Z95" s="212"/>
      <c r="AA95" s="212"/>
      <c r="AB95" s="212"/>
      <c r="AC95" s="212"/>
      <c r="AD95" s="212"/>
      <c r="AE95" s="212"/>
      <c r="AF95" s="212"/>
      <c r="AG95" s="212" t="s">
        <v>754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5">
      <c r="A96" s="238">
        <v>83</v>
      </c>
      <c r="B96" s="239" t="s">
        <v>195</v>
      </c>
      <c r="C96" s="246" t="s">
        <v>196</v>
      </c>
      <c r="D96" s="240" t="s">
        <v>180</v>
      </c>
      <c r="E96" s="241">
        <v>1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0</v>
      </c>
      <c r="O96" s="241">
        <f>ROUND(E96*N96,2)</f>
        <v>0</v>
      </c>
      <c r="P96" s="241">
        <v>0</v>
      </c>
      <c r="Q96" s="241">
        <f>ROUND(E96*P96,2)</f>
        <v>0</v>
      </c>
      <c r="R96" s="243"/>
      <c r="S96" s="243" t="s">
        <v>384</v>
      </c>
      <c r="T96" s="244" t="s">
        <v>182</v>
      </c>
      <c r="U96" s="222">
        <v>0</v>
      </c>
      <c r="V96" s="222">
        <f>ROUND(E96*U96,2)</f>
        <v>0</v>
      </c>
      <c r="W96" s="222"/>
      <c r="X96" s="222" t="s">
        <v>205</v>
      </c>
      <c r="Y96" s="222" t="s">
        <v>183</v>
      </c>
      <c r="Z96" s="212"/>
      <c r="AA96" s="212"/>
      <c r="AB96" s="212"/>
      <c r="AC96" s="212"/>
      <c r="AD96" s="212"/>
      <c r="AE96" s="212"/>
      <c r="AF96" s="212"/>
      <c r="AG96" s="212" t="s">
        <v>754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5">
      <c r="A97" s="238">
        <v>84</v>
      </c>
      <c r="B97" s="239" t="s">
        <v>916</v>
      </c>
      <c r="C97" s="246" t="s">
        <v>917</v>
      </c>
      <c r="D97" s="240" t="s">
        <v>180</v>
      </c>
      <c r="E97" s="241">
        <v>1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/>
      <c r="S97" s="243" t="s">
        <v>384</v>
      </c>
      <c r="T97" s="244" t="s">
        <v>182</v>
      </c>
      <c r="U97" s="222">
        <v>0</v>
      </c>
      <c r="V97" s="222">
        <f>ROUND(E97*U97,2)</f>
        <v>0</v>
      </c>
      <c r="W97" s="222"/>
      <c r="X97" s="222" t="s">
        <v>205</v>
      </c>
      <c r="Y97" s="222" t="s">
        <v>183</v>
      </c>
      <c r="Z97" s="212"/>
      <c r="AA97" s="212"/>
      <c r="AB97" s="212"/>
      <c r="AC97" s="212"/>
      <c r="AD97" s="212"/>
      <c r="AE97" s="212"/>
      <c r="AF97" s="212"/>
      <c r="AG97" s="212" t="s">
        <v>754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5">
      <c r="A98" s="231">
        <v>85</v>
      </c>
      <c r="B98" s="232" t="s">
        <v>918</v>
      </c>
      <c r="C98" s="247" t="s">
        <v>919</v>
      </c>
      <c r="D98" s="233" t="s">
        <v>180</v>
      </c>
      <c r="E98" s="234">
        <v>1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4">
        <v>0</v>
      </c>
      <c r="O98" s="234">
        <f>ROUND(E98*N98,2)</f>
        <v>0</v>
      </c>
      <c r="P98" s="234">
        <v>0</v>
      </c>
      <c r="Q98" s="234">
        <f>ROUND(E98*P98,2)</f>
        <v>0</v>
      </c>
      <c r="R98" s="236"/>
      <c r="S98" s="236" t="s">
        <v>384</v>
      </c>
      <c r="T98" s="237" t="s">
        <v>182</v>
      </c>
      <c r="U98" s="222">
        <v>0</v>
      </c>
      <c r="V98" s="222">
        <f>ROUND(E98*U98,2)</f>
        <v>0</v>
      </c>
      <c r="W98" s="222"/>
      <c r="X98" s="222" t="s">
        <v>205</v>
      </c>
      <c r="Y98" s="222" t="s">
        <v>183</v>
      </c>
      <c r="Z98" s="212"/>
      <c r="AA98" s="212"/>
      <c r="AB98" s="212"/>
      <c r="AC98" s="212"/>
      <c r="AD98" s="212"/>
      <c r="AE98" s="212"/>
      <c r="AF98" s="212"/>
      <c r="AG98" s="212" t="s">
        <v>754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5">
      <c r="A99" s="3"/>
      <c r="B99" s="4"/>
      <c r="C99" s="248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AE99">
        <v>12</v>
      </c>
      <c r="AF99">
        <v>21</v>
      </c>
      <c r="AG99" t="s">
        <v>162</v>
      </c>
    </row>
    <row r="100" spans="1:60" x14ac:dyDescent="0.25">
      <c r="A100" s="215"/>
      <c r="B100" s="216" t="s">
        <v>29</v>
      </c>
      <c r="C100" s="249"/>
      <c r="D100" s="217"/>
      <c r="E100" s="218"/>
      <c r="F100" s="218"/>
      <c r="G100" s="230">
        <f>G8+G10+G15+G71+G80+G94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f>SUMIF(L7:L98,AE99,G7:G98)</f>
        <v>0</v>
      </c>
      <c r="AF100">
        <f>SUMIF(L7:L98,AF99,G7:G98)</f>
        <v>0</v>
      </c>
      <c r="AG100" t="s">
        <v>197</v>
      </c>
    </row>
    <row r="101" spans="1:60" x14ac:dyDescent="0.25">
      <c r="C101" s="250"/>
      <c r="D101" s="10"/>
      <c r="AG101" t="s">
        <v>198</v>
      </c>
    </row>
    <row r="102" spans="1:60" x14ac:dyDescent="0.25">
      <c r="D102" s="10"/>
    </row>
    <row r="103" spans="1:60" x14ac:dyDescent="0.25">
      <c r="D103" s="10"/>
    </row>
    <row r="104" spans="1:60" x14ac:dyDescent="0.25">
      <c r="D104" s="10"/>
    </row>
    <row r="105" spans="1:60" x14ac:dyDescent="0.25">
      <c r="D105" s="10"/>
    </row>
    <row r="106" spans="1:60" x14ac:dyDescent="0.25">
      <c r="D106" s="10"/>
    </row>
    <row r="107" spans="1:60" x14ac:dyDescent="0.25">
      <c r="D107" s="10"/>
    </row>
    <row r="108" spans="1:60" x14ac:dyDescent="0.25">
      <c r="D108" s="10"/>
    </row>
    <row r="109" spans="1:60" x14ac:dyDescent="0.25">
      <c r="D109" s="10"/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zUkKaHqIbaeXarZHJRv7hGCOe9XjXi8/ooXdM5qFV/ZwHbPSxpG/Je0rnS9ln+cLuSewExufoQz7/+wOfZDvw==" saltValue="Ru/tp1Nxur2doRKoHm3Bi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5B220-B0D0-4713-A2E3-949D0E487CC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64</v>
      </c>
      <c r="C4" s="204" t="s">
        <v>65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139</v>
      </c>
      <c r="C8" s="245" t="s">
        <v>140</v>
      </c>
      <c r="D8" s="226"/>
      <c r="E8" s="227"/>
      <c r="F8" s="228"/>
      <c r="G8" s="228">
        <f>SUMIF(AG9:AG18,"&lt;&gt;NOR",G9:G18)</f>
        <v>0</v>
      </c>
      <c r="H8" s="228"/>
      <c r="I8" s="228">
        <f>SUM(I9:I18)</f>
        <v>0</v>
      </c>
      <c r="J8" s="228"/>
      <c r="K8" s="228">
        <f>SUM(K9:K18)</f>
        <v>0</v>
      </c>
      <c r="L8" s="228"/>
      <c r="M8" s="228">
        <f>SUM(M9:M18)</f>
        <v>0</v>
      </c>
      <c r="N8" s="227"/>
      <c r="O8" s="227">
        <f>SUM(O9:O18)</f>
        <v>6.0000000000000005E-2</v>
      </c>
      <c r="P8" s="227"/>
      <c r="Q8" s="227">
        <f>SUM(Q9:Q18)</f>
        <v>0</v>
      </c>
      <c r="R8" s="228"/>
      <c r="S8" s="228"/>
      <c r="T8" s="229"/>
      <c r="U8" s="223"/>
      <c r="V8" s="223">
        <f>SUM(V9:V18)</f>
        <v>98.61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763</v>
      </c>
      <c r="C9" s="246" t="s">
        <v>764</v>
      </c>
      <c r="D9" s="240" t="s">
        <v>213</v>
      </c>
      <c r="E9" s="241">
        <v>100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384</v>
      </c>
      <c r="T9" s="244" t="s">
        <v>182</v>
      </c>
      <c r="U9" s="222">
        <v>0.06</v>
      </c>
      <c r="V9" s="222">
        <f>ROUND(E9*U9,2)</f>
        <v>6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754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765</v>
      </c>
      <c r="C10" s="246" t="s">
        <v>766</v>
      </c>
      <c r="D10" s="240" t="s">
        <v>222</v>
      </c>
      <c r="E10" s="241">
        <v>350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5.0000000000000002E-5</v>
      </c>
      <c r="O10" s="241">
        <f>ROUND(E10*N10,2)</f>
        <v>0.02</v>
      </c>
      <c r="P10" s="241">
        <v>0</v>
      </c>
      <c r="Q10" s="241">
        <f>ROUND(E10*P10,2)</f>
        <v>0</v>
      </c>
      <c r="R10" s="243"/>
      <c r="S10" s="243" t="s">
        <v>384</v>
      </c>
      <c r="T10" s="244" t="s">
        <v>182</v>
      </c>
      <c r="U10" s="222">
        <v>7.8E-2</v>
      </c>
      <c r="V10" s="222">
        <f>ROUND(E10*U10,2)</f>
        <v>27.3</v>
      </c>
      <c r="W10" s="222"/>
      <c r="X10" s="222" t="s">
        <v>205</v>
      </c>
      <c r="Y10" s="222" t="s">
        <v>183</v>
      </c>
      <c r="Z10" s="212"/>
      <c r="AA10" s="212"/>
      <c r="AB10" s="212"/>
      <c r="AC10" s="212"/>
      <c r="AD10" s="212"/>
      <c r="AE10" s="212"/>
      <c r="AF10" s="212"/>
      <c r="AG10" s="212" t="s">
        <v>754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920</v>
      </c>
      <c r="C11" s="246" t="s">
        <v>921</v>
      </c>
      <c r="D11" s="240" t="s">
        <v>222</v>
      </c>
      <c r="E11" s="241">
        <v>140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1.4999999999999999E-4</v>
      </c>
      <c r="O11" s="241">
        <f>ROUND(E11*N11,2)</f>
        <v>0.02</v>
      </c>
      <c r="P11" s="241">
        <v>0</v>
      </c>
      <c r="Q11" s="241">
        <f>ROUND(E11*P11,2)</f>
        <v>0</v>
      </c>
      <c r="R11" s="243"/>
      <c r="S11" s="243" t="s">
        <v>384</v>
      </c>
      <c r="T11" s="244" t="s">
        <v>182</v>
      </c>
      <c r="U11" s="222">
        <v>8.0170000000000005E-2</v>
      </c>
      <c r="V11" s="222">
        <f>ROUND(E11*U11,2)</f>
        <v>11.22</v>
      </c>
      <c r="W11" s="222"/>
      <c r="X11" s="222" t="s">
        <v>205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754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767</v>
      </c>
      <c r="C12" s="246" t="s">
        <v>768</v>
      </c>
      <c r="D12" s="240" t="s">
        <v>222</v>
      </c>
      <c r="E12" s="241">
        <v>70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2.1000000000000001E-4</v>
      </c>
      <c r="O12" s="241">
        <f>ROUND(E12*N12,2)</f>
        <v>0.01</v>
      </c>
      <c r="P12" s="241">
        <v>0</v>
      </c>
      <c r="Q12" s="241">
        <f>ROUND(E12*P12,2)</f>
        <v>0</v>
      </c>
      <c r="R12" s="243"/>
      <c r="S12" s="243" t="s">
        <v>384</v>
      </c>
      <c r="T12" s="244" t="s">
        <v>182</v>
      </c>
      <c r="U12" s="222">
        <v>9.0670000000000001E-2</v>
      </c>
      <c r="V12" s="222">
        <f>ROUND(E12*U12,2)</f>
        <v>6.35</v>
      </c>
      <c r="W12" s="222"/>
      <c r="X12" s="222" t="s">
        <v>205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754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769</v>
      </c>
      <c r="C13" s="246" t="s">
        <v>770</v>
      </c>
      <c r="D13" s="240" t="s">
        <v>213</v>
      </c>
      <c r="E13" s="241">
        <v>2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6.3000000000000003E-4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384</v>
      </c>
      <c r="T13" s="244" t="s">
        <v>182</v>
      </c>
      <c r="U13" s="222">
        <v>0.86</v>
      </c>
      <c r="V13" s="222">
        <f>ROUND(E13*U13,2)</f>
        <v>1.72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754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773</v>
      </c>
      <c r="C14" s="246" t="s">
        <v>774</v>
      </c>
      <c r="D14" s="240" t="s">
        <v>213</v>
      </c>
      <c r="E14" s="241">
        <v>55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2.0000000000000002E-5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384</v>
      </c>
      <c r="T14" s="244" t="s">
        <v>182</v>
      </c>
      <c r="U14" s="222">
        <v>0.14130000000000001</v>
      </c>
      <c r="V14" s="222">
        <f>ROUND(E14*U14,2)</f>
        <v>7.77</v>
      </c>
      <c r="W14" s="222"/>
      <c r="X14" s="222" t="s">
        <v>205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754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771</v>
      </c>
      <c r="C15" s="246" t="s">
        <v>772</v>
      </c>
      <c r="D15" s="240" t="s">
        <v>213</v>
      </c>
      <c r="E15" s="241">
        <v>30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3.0000000000000001E-5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384</v>
      </c>
      <c r="T15" s="244" t="s">
        <v>182</v>
      </c>
      <c r="U15" s="222">
        <v>0.14130000000000001</v>
      </c>
      <c r="V15" s="222">
        <f>ROUND(E15*U15,2)</f>
        <v>4.24</v>
      </c>
      <c r="W15" s="222"/>
      <c r="X15" s="222" t="s">
        <v>205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754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775</v>
      </c>
      <c r="C16" s="246" t="s">
        <v>776</v>
      </c>
      <c r="D16" s="240" t="s">
        <v>213</v>
      </c>
      <c r="E16" s="241">
        <v>25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9.0000000000000006E-5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384</v>
      </c>
      <c r="T16" s="244" t="s">
        <v>182</v>
      </c>
      <c r="U16" s="222">
        <v>0.39017000000000002</v>
      </c>
      <c r="V16" s="222">
        <f>ROUND(E16*U16,2)</f>
        <v>9.75</v>
      </c>
      <c r="W16" s="222"/>
      <c r="X16" s="222" t="s">
        <v>205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754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777</v>
      </c>
      <c r="C17" s="246" t="s">
        <v>778</v>
      </c>
      <c r="D17" s="240" t="s">
        <v>213</v>
      </c>
      <c r="E17" s="241">
        <v>10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384</v>
      </c>
      <c r="T17" s="244" t="s">
        <v>182</v>
      </c>
      <c r="U17" s="222">
        <v>0.40083000000000002</v>
      </c>
      <c r="V17" s="222">
        <f>ROUND(E17*U17,2)</f>
        <v>4.01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754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779</v>
      </c>
      <c r="C18" s="246" t="s">
        <v>780</v>
      </c>
      <c r="D18" s="240" t="s">
        <v>213</v>
      </c>
      <c r="E18" s="241">
        <v>30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3.2000000000000003E-4</v>
      </c>
      <c r="O18" s="241">
        <f>ROUND(E18*N18,2)</f>
        <v>0.01</v>
      </c>
      <c r="P18" s="241">
        <v>0</v>
      </c>
      <c r="Q18" s="241">
        <f>ROUND(E18*P18,2)</f>
        <v>0</v>
      </c>
      <c r="R18" s="243"/>
      <c r="S18" s="243" t="s">
        <v>384</v>
      </c>
      <c r="T18" s="244" t="s">
        <v>182</v>
      </c>
      <c r="U18" s="222">
        <v>0.67500000000000004</v>
      </c>
      <c r="V18" s="222">
        <f>ROUND(E18*U18,2)</f>
        <v>20.25</v>
      </c>
      <c r="W18" s="222"/>
      <c r="X18" s="222" t="s">
        <v>205</v>
      </c>
      <c r="Y18" s="222" t="s">
        <v>183</v>
      </c>
      <c r="Z18" s="212"/>
      <c r="AA18" s="212"/>
      <c r="AB18" s="212"/>
      <c r="AC18" s="212"/>
      <c r="AD18" s="212"/>
      <c r="AE18" s="212"/>
      <c r="AF18" s="212"/>
      <c r="AG18" s="212" t="s">
        <v>754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5">
      <c r="A19" s="224" t="s">
        <v>176</v>
      </c>
      <c r="B19" s="225" t="s">
        <v>141</v>
      </c>
      <c r="C19" s="245" t="s">
        <v>142</v>
      </c>
      <c r="D19" s="226"/>
      <c r="E19" s="227"/>
      <c r="F19" s="228"/>
      <c r="G19" s="228">
        <f>SUMIF(AG20:AG81,"&lt;&gt;NOR",G20:G81)</f>
        <v>0</v>
      </c>
      <c r="H19" s="228"/>
      <c r="I19" s="228">
        <f>SUM(I20:I81)</f>
        <v>0</v>
      </c>
      <c r="J19" s="228"/>
      <c r="K19" s="228">
        <f>SUM(K20:K81)</f>
        <v>0</v>
      </c>
      <c r="L19" s="228"/>
      <c r="M19" s="228">
        <f>SUM(M20:M81)</f>
        <v>0</v>
      </c>
      <c r="N19" s="227"/>
      <c r="O19" s="227">
        <f>SUM(O20:O81)</f>
        <v>0.83</v>
      </c>
      <c r="P19" s="227"/>
      <c r="Q19" s="227">
        <f>SUM(Q20:Q81)</f>
        <v>0</v>
      </c>
      <c r="R19" s="228"/>
      <c r="S19" s="228"/>
      <c r="T19" s="229"/>
      <c r="U19" s="223"/>
      <c r="V19" s="223">
        <f>SUM(V20:V81)</f>
        <v>452.00999999999976</v>
      </c>
      <c r="W19" s="223"/>
      <c r="X19" s="223"/>
      <c r="Y19" s="223"/>
      <c r="AG19" t="s">
        <v>177</v>
      </c>
    </row>
    <row r="20" spans="1:60" outlineLevel="1" x14ac:dyDescent="0.25">
      <c r="A20" s="238">
        <v>11</v>
      </c>
      <c r="B20" s="239" t="s">
        <v>873</v>
      </c>
      <c r="C20" s="246" t="s">
        <v>922</v>
      </c>
      <c r="D20" s="240" t="s">
        <v>222</v>
      </c>
      <c r="E20" s="241">
        <v>20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1E-3</v>
      </c>
      <c r="O20" s="241">
        <f>ROUND(E20*N20,2)</f>
        <v>0.02</v>
      </c>
      <c r="P20" s="241">
        <v>0</v>
      </c>
      <c r="Q20" s="241">
        <f>ROUND(E20*P20,2)</f>
        <v>0</v>
      </c>
      <c r="R20" s="243"/>
      <c r="S20" s="243" t="s">
        <v>384</v>
      </c>
      <c r="T20" s="244" t="s">
        <v>182</v>
      </c>
      <c r="U20" s="222">
        <v>0.42</v>
      </c>
      <c r="V20" s="222">
        <f>ROUND(E20*U20,2)</f>
        <v>8.4</v>
      </c>
      <c r="W20" s="222"/>
      <c r="X20" s="222" t="s">
        <v>205</v>
      </c>
      <c r="Y20" s="222" t="s">
        <v>183</v>
      </c>
      <c r="Z20" s="212"/>
      <c r="AA20" s="212"/>
      <c r="AB20" s="212"/>
      <c r="AC20" s="212"/>
      <c r="AD20" s="212"/>
      <c r="AE20" s="212"/>
      <c r="AF20" s="212"/>
      <c r="AG20" s="212" t="s">
        <v>754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12</v>
      </c>
      <c r="B21" s="239" t="s">
        <v>875</v>
      </c>
      <c r="C21" s="246" t="s">
        <v>876</v>
      </c>
      <c r="D21" s="240" t="s">
        <v>222</v>
      </c>
      <c r="E21" s="241">
        <v>20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8.8999999999999995E-4</v>
      </c>
      <c r="O21" s="241">
        <f>ROUND(E21*N21,2)</f>
        <v>0.02</v>
      </c>
      <c r="P21" s="241">
        <v>0</v>
      </c>
      <c r="Q21" s="241">
        <f>ROUND(E21*P21,2)</f>
        <v>0</v>
      </c>
      <c r="R21" s="243"/>
      <c r="S21" s="243" t="s">
        <v>384</v>
      </c>
      <c r="T21" s="244" t="s">
        <v>182</v>
      </c>
      <c r="U21" s="222">
        <v>0</v>
      </c>
      <c r="V21" s="222">
        <f>ROUND(E21*U21,2)</f>
        <v>0</v>
      </c>
      <c r="W21" s="222"/>
      <c r="X21" s="222" t="s">
        <v>279</v>
      </c>
      <c r="Y21" s="222" t="s">
        <v>183</v>
      </c>
      <c r="Z21" s="212"/>
      <c r="AA21" s="212"/>
      <c r="AB21" s="212"/>
      <c r="AC21" s="212"/>
      <c r="AD21" s="212"/>
      <c r="AE21" s="212"/>
      <c r="AF21" s="212"/>
      <c r="AG21" s="212" t="s">
        <v>586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13</v>
      </c>
      <c r="B22" s="239" t="s">
        <v>877</v>
      </c>
      <c r="C22" s="246" t="s">
        <v>878</v>
      </c>
      <c r="D22" s="240" t="s">
        <v>222</v>
      </c>
      <c r="E22" s="241">
        <v>25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1.5499999999999999E-3</v>
      </c>
      <c r="O22" s="241">
        <f>ROUND(E22*N22,2)</f>
        <v>0.04</v>
      </c>
      <c r="P22" s="241">
        <v>0</v>
      </c>
      <c r="Q22" s="241">
        <f>ROUND(E22*P22,2)</f>
        <v>0</v>
      </c>
      <c r="R22" s="243"/>
      <c r="S22" s="243" t="s">
        <v>384</v>
      </c>
      <c r="T22" s="244" t="s">
        <v>182</v>
      </c>
      <c r="U22" s="222">
        <v>0.53</v>
      </c>
      <c r="V22" s="222">
        <f>ROUND(E22*U22,2)</f>
        <v>13.25</v>
      </c>
      <c r="W22" s="222"/>
      <c r="X22" s="222" t="s">
        <v>205</v>
      </c>
      <c r="Y22" s="222" t="s">
        <v>183</v>
      </c>
      <c r="Z22" s="212"/>
      <c r="AA22" s="212"/>
      <c r="AB22" s="212"/>
      <c r="AC22" s="212"/>
      <c r="AD22" s="212"/>
      <c r="AE22" s="212"/>
      <c r="AF22" s="212"/>
      <c r="AG22" s="212" t="s">
        <v>754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14</v>
      </c>
      <c r="B23" s="239" t="s">
        <v>879</v>
      </c>
      <c r="C23" s="246" t="s">
        <v>880</v>
      </c>
      <c r="D23" s="240" t="s">
        <v>222</v>
      </c>
      <c r="E23" s="241">
        <v>25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1.2999999999999999E-3</v>
      </c>
      <c r="O23" s="241">
        <f>ROUND(E23*N23,2)</f>
        <v>0.03</v>
      </c>
      <c r="P23" s="241">
        <v>0</v>
      </c>
      <c r="Q23" s="241">
        <f>ROUND(E23*P23,2)</f>
        <v>0</v>
      </c>
      <c r="R23" s="243"/>
      <c r="S23" s="243" t="s">
        <v>384</v>
      </c>
      <c r="T23" s="244" t="s">
        <v>182</v>
      </c>
      <c r="U23" s="222">
        <v>0</v>
      </c>
      <c r="V23" s="222">
        <f>ROUND(E23*U23,2)</f>
        <v>0</v>
      </c>
      <c r="W23" s="222"/>
      <c r="X23" s="222" t="s">
        <v>279</v>
      </c>
      <c r="Y23" s="222" t="s">
        <v>183</v>
      </c>
      <c r="Z23" s="212"/>
      <c r="AA23" s="212"/>
      <c r="AB23" s="212"/>
      <c r="AC23" s="212"/>
      <c r="AD23" s="212"/>
      <c r="AE23" s="212"/>
      <c r="AF23" s="212"/>
      <c r="AG23" s="212" t="s">
        <v>586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15</v>
      </c>
      <c r="B24" s="239" t="s">
        <v>881</v>
      </c>
      <c r="C24" s="246" t="s">
        <v>882</v>
      </c>
      <c r="D24" s="240" t="s">
        <v>222</v>
      </c>
      <c r="E24" s="241">
        <v>180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384</v>
      </c>
      <c r="T24" s="244" t="s">
        <v>182</v>
      </c>
      <c r="U24" s="222">
        <v>0.3</v>
      </c>
      <c r="V24" s="222">
        <f>ROUND(E24*U24,2)</f>
        <v>54</v>
      </c>
      <c r="W24" s="222"/>
      <c r="X24" s="222" t="s">
        <v>205</v>
      </c>
      <c r="Y24" s="222" t="s">
        <v>183</v>
      </c>
      <c r="Z24" s="212"/>
      <c r="AA24" s="212"/>
      <c r="AB24" s="212"/>
      <c r="AC24" s="212"/>
      <c r="AD24" s="212"/>
      <c r="AE24" s="212"/>
      <c r="AF24" s="212"/>
      <c r="AG24" s="212" t="s">
        <v>754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883</v>
      </c>
      <c r="C25" s="246" t="s">
        <v>884</v>
      </c>
      <c r="D25" s="240" t="s">
        <v>222</v>
      </c>
      <c r="E25" s="241">
        <v>180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2.6700000000000001E-3</v>
      </c>
      <c r="O25" s="241">
        <f>ROUND(E25*N25,2)</f>
        <v>0.48</v>
      </c>
      <c r="P25" s="241">
        <v>0</v>
      </c>
      <c r="Q25" s="241">
        <f>ROUND(E25*P25,2)</f>
        <v>0</v>
      </c>
      <c r="R25" s="243"/>
      <c r="S25" s="243" t="s">
        <v>384</v>
      </c>
      <c r="T25" s="244" t="s">
        <v>182</v>
      </c>
      <c r="U25" s="222">
        <v>0.12</v>
      </c>
      <c r="V25" s="222">
        <f>ROUND(E25*U25,2)</f>
        <v>21.6</v>
      </c>
      <c r="W25" s="222"/>
      <c r="X25" s="222" t="s">
        <v>205</v>
      </c>
      <c r="Y25" s="222" t="s">
        <v>183</v>
      </c>
      <c r="Z25" s="212"/>
      <c r="AA25" s="212"/>
      <c r="AB25" s="212"/>
      <c r="AC25" s="212"/>
      <c r="AD25" s="212"/>
      <c r="AE25" s="212"/>
      <c r="AF25" s="212"/>
      <c r="AG25" s="212" t="s">
        <v>754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885</v>
      </c>
      <c r="C26" s="246" t="s">
        <v>886</v>
      </c>
      <c r="D26" s="240" t="s">
        <v>222</v>
      </c>
      <c r="E26" s="241">
        <v>180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4.8999999999999998E-4</v>
      </c>
      <c r="O26" s="241">
        <f>ROUND(E26*N26,2)</f>
        <v>0.09</v>
      </c>
      <c r="P26" s="241">
        <v>0</v>
      </c>
      <c r="Q26" s="241">
        <f>ROUND(E26*P26,2)</f>
        <v>0</v>
      </c>
      <c r="R26" s="243"/>
      <c r="S26" s="243" t="s">
        <v>384</v>
      </c>
      <c r="T26" s="244" t="s">
        <v>182</v>
      </c>
      <c r="U26" s="222">
        <v>6.7000000000000004E-2</v>
      </c>
      <c r="V26" s="222">
        <f>ROUND(E26*U26,2)</f>
        <v>12.06</v>
      </c>
      <c r="W26" s="222"/>
      <c r="X26" s="222" t="s">
        <v>205</v>
      </c>
      <c r="Y26" s="222" t="s">
        <v>183</v>
      </c>
      <c r="Z26" s="212"/>
      <c r="AA26" s="212"/>
      <c r="AB26" s="212"/>
      <c r="AC26" s="212"/>
      <c r="AD26" s="212"/>
      <c r="AE26" s="212"/>
      <c r="AF26" s="212"/>
      <c r="AG26" s="212" t="s">
        <v>754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887</v>
      </c>
      <c r="C27" s="246" t="s">
        <v>888</v>
      </c>
      <c r="D27" s="240" t="s">
        <v>213</v>
      </c>
      <c r="E27" s="241">
        <v>40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2.5000000000000001E-4</v>
      </c>
      <c r="O27" s="241">
        <f>ROUND(E27*N27,2)</f>
        <v>0.01</v>
      </c>
      <c r="P27" s="241">
        <v>0</v>
      </c>
      <c r="Q27" s="241">
        <f>ROUND(E27*P27,2)</f>
        <v>0</v>
      </c>
      <c r="R27" s="243"/>
      <c r="S27" s="243" t="s">
        <v>384</v>
      </c>
      <c r="T27" s="244" t="s">
        <v>182</v>
      </c>
      <c r="U27" s="222">
        <v>0</v>
      </c>
      <c r="V27" s="222">
        <f>ROUND(E27*U27,2)</f>
        <v>0</v>
      </c>
      <c r="W27" s="222"/>
      <c r="X27" s="222" t="s">
        <v>279</v>
      </c>
      <c r="Y27" s="222" t="s">
        <v>183</v>
      </c>
      <c r="Z27" s="212"/>
      <c r="AA27" s="212"/>
      <c r="AB27" s="212"/>
      <c r="AC27" s="212"/>
      <c r="AD27" s="212"/>
      <c r="AE27" s="212"/>
      <c r="AF27" s="212"/>
      <c r="AG27" s="212" t="s">
        <v>586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923</v>
      </c>
      <c r="C28" s="246" t="s">
        <v>924</v>
      </c>
      <c r="D28" s="240" t="s">
        <v>222</v>
      </c>
      <c r="E28" s="241">
        <v>30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4.4400000000000004E-3</v>
      </c>
      <c r="O28" s="241">
        <f>ROUND(E28*N28,2)</f>
        <v>0.13</v>
      </c>
      <c r="P28" s="241">
        <v>0</v>
      </c>
      <c r="Q28" s="241">
        <f>ROUND(E28*P28,2)</f>
        <v>0</v>
      </c>
      <c r="R28" s="243"/>
      <c r="S28" s="243" t="s">
        <v>384</v>
      </c>
      <c r="T28" s="244" t="s">
        <v>182</v>
      </c>
      <c r="U28" s="222">
        <v>0.69499999999999995</v>
      </c>
      <c r="V28" s="222">
        <f>ROUND(E28*U28,2)</f>
        <v>20.85</v>
      </c>
      <c r="W28" s="222"/>
      <c r="X28" s="222" t="s">
        <v>205</v>
      </c>
      <c r="Y28" s="222" t="s">
        <v>183</v>
      </c>
      <c r="Z28" s="212"/>
      <c r="AA28" s="212"/>
      <c r="AB28" s="212"/>
      <c r="AC28" s="212"/>
      <c r="AD28" s="212"/>
      <c r="AE28" s="212"/>
      <c r="AF28" s="212"/>
      <c r="AG28" s="212" t="s">
        <v>754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925</v>
      </c>
      <c r="C29" s="246" t="s">
        <v>926</v>
      </c>
      <c r="D29" s="240" t="s">
        <v>213</v>
      </c>
      <c r="E29" s="241">
        <v>30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3.8000000000000002E-4</v>
      </c>
      <c r="O29" s="241">
        <f>ROUND(E29*N29,2)</f>
        <v>0.01</v>
      </c>
      <c r="P29" s="241">
        <v>0</v>
      </c>
      <c r="Q29" s="241">
        <f>ROUND(E29*P29,2)</f>
        <v>0</v>
      </c>
      <c r="R29" s="243"/>
      <c r="S29" s="243" t="s">
        <v>384</v>
      </c>
      <c r="T29" s="244" t="s">
        <v>182</v>
      </c>
      <c r="U29" s="222">
        <v>0</v>
      </c>
      <c r="V29" s="222">
        <f>ROUND(E29*U29,2)</f>
        <v>0</v>
      </c>
      <c r="W29" s="222"/>
      <c r="X29" s="222" t="s">
        <v>279</v>
      </c>
      <c r="Y29" s="222" t="s">
        <v>183</v>
      </c>
      <c r="Z29" s="212"/>
      <c r="AA29" s="212"/>
      <c r="AB29" s="212"/>
      <c r="AC29" s="212"/>
      <c r="AD29" s="212"/>
      <c r="AE29" s="212"/>
      <c r="AF29" s="212"/>
      <c r="AG29" s="212" t="s">
        <v>586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927</v>
      </c>
      <c r="C30" s="246" t="s">
        <v>928</v>
      </c>
      <c r="D30" s="240" t="s">
        <v>213</v>
      </c>
      <c r="E30" s="241">
        <v>1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3.3999999999999998E-3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384</v>
      </c>
      <c r="T30" s="244" t="s">
        <v>182</v>
      </c>
      <c r="U30" s="222">
        <v>0</v>
      </c>
      <c r="V30" s="222">
        <f>ROUND(E30*U30,2)</f>
        <v>0</v>
      </c>
      <c r="W30" s="222"/>
      <c r="X30" s="222" t="s">
        <v>279</v>
      </c>
      <c r="Y30" s="222" t="s">
        <v>183</v>
      </c>
      <c r="Z30" s="212"/>
      <c r="AA30" s="212"/>
      <c r="AB30" s="212"/>
      <c r="AC30" s="212"/>
      <c r="AD30" s="212"/>
      <c r="AE30" s="212"/>
      <c r="AF30" s="212"/>
      <c r="AG30" s="212" t="s">
        <v>586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22</v>
      </c>
      <c r="B31" s="239" t="s">
        <v>929</v>
      </c>
      <c r="C31" s="246" t="s">
        <v>930</v>
      </c>
      <c r="D31" s="240" t="s">
        <v>213</v>
      </c>
      <c r="E31" s="241">
        <v>1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384</v>
      </c>
      <c r="T31" s="244" t="s">
        <v>182</v>
      </c>
      <c r="U31" s="222">
        <v>0.14666999999999999</v>
      </c>
      <c r="V31" s="222">
        <f>ROUND(E31*U31,2)</f>
        <v>0.15</v>
      </c>
      <c r="W31" s="222"/>
      <c r="X31" s="222" t="s">
        <v>205</v>
      </c>
      <c r="Y31" s="222" t="s">
        <v>183</v>
      </c>
      <c r="Z31" s="212"/>
      <c r="AA31" s="212"/>
      <c r="AB31" s="212"/>
      <c r="AC31" s="212"/>
      <c r="AD31" s="212"/>
      <c r="AE31" s="212"/>
      <c r="AF31" s="212"/>
      <c r="AG31" s="212" t="s">
        <v>754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23</v>
      </c>
      <c r="B32" s="239" t="s">
        <v>931</v>
      </c>
      <c r="C32" s="246" t="s">
        <v>932</v>
      </c>
      <c r="D32" s="240" t="s">
        <v>213</v>
      </c>
      <c r="E32" s="241">
        <v>4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384</v>
      </c>
      <c r="T32" s="244" t="s">
        <v>182</v>
      </c>
      <c r="U32" s="222">
        <v>0.14632999999999999</v>
      </c>
      <c r="V32" s="222">
        <f>ROUND(E32*U32,2)</f>
        <v>0.59</v>
      </c>
      <c r="W32" s="222"/>
      <c r="X32" s="222" t="s">
        <v>205</v>
      </c>
      <c r="Y32" s="222" t="s">
        <v>183</v>
      </c>
      <c r="Z32" s="212"/>
      <c r="AA32" s="212"/>
      <c r="AB32" s="212"/>
      <c r="AC32" s="212"/>
      <c r="AD32" s="212"/>
      <c r="AE32" s="212"/>
      <c r="AF32" s="212"/>
      <c r="AG32" s="212" t="s">
        <v>754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24</v>
      </c>
      <c r="B33" s="239" t="s">
        <v>933</v>
      </c>
      <c r="C33" s="246" t="s">
        <v>934</v>
      </c>
      <c r="D33" s="240" t="s">
        <v>213</v>
      </c>
      <c r="E33" s="241">
        <v>4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1.1999999999999999E-3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384</v>
      </c>
      <c r="T33" s="244" t="s">
        <v>182</v>
      </c>
      <c r="U33" s="222">
        <v>0</v>
      </c>
      <c r="V33" s="222">
        <f>ROUND(E33*U33,2)</f>
        <v>0</v>
      </c>
      <c r="W33" s="222"/>
      <c r="X33" s="222" t="s">
        <v>279</v>
      </c>
      <c r="Y33" s="222" t="s">
        <v>183</v>
      </c>
      <c r="Z33" s="212"/>
      <c r="AA33" s="212"/>
      <c r="AB33" s="212"/>
      <c r="AC33" s="212"/>
      <c r="AD33" s="212"/>
      <c r="AE33" s="212"/>
      <c r="AF33" s="212"/>
      <c r="AG33" s="212" t="s">
        <v>586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25</v>
      </c>
      <c r="B34" s="239" t="s">
        <v>935</v>
      </c>
      <c r="C34" s="246" t="s">
        <v>936</v>
      </c>
      <c r="D34" s="240" t="s">
        <v>213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384</v>
      </c>
      <c r="T34" s="244" t="s">
        <v>182</v>
      </c>
      <c r="U34" s="222">
        <v>0.14632999999999999</v>
      </c>
      <c r="V34" s="222">
        <f>ROUND(E34*U34,2)</f>
        <v>0.15</v>
      </c>
      <c r="W34" s="222"/>
      <c r="X34" s="222" t="s">
        <v>205</v>
      </c>
      <c r="Y34" s="222" t="s">
        <v>183</v>
      </c>
      <c r="Z34" s="212"/>
      <c r="AA34" s="212"/>
      <c r="AB34" s="212"/>
      <c r="AC34" s="212"/>
      <c r="AD34" s="212"/>
      <c r="AE34" s="212"/>
      <c r="AF34" s="212"/>
      <c r="AG34" s="212" t="s">
        <v>754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8">
        <v>26</v>
      </c>
      <c r="B35" s="239" t="s">
        <v>937</v>
      </c>
      <c r="C35" s="246" t="s">
        <v>938</v>
      </c>
      <c r="D35" s="240" t="s">
        <v>213</v>
      </c>
      <c r="E35" s="241">
        <v>2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/>
      <c r="S35" s="243" t="s">
        <v>384</v>
      </c>
      <c r="T35" s="244" t="s">
        <v>182</v>
      </c>
      <c r="U35" s="222">
        <v>0.53</v>
      </c>
      <c r="V35" s="222">
        <f>ROUND(E35*U35,2)</f>
        <v>1.06</v>
      </c>
      <c r="W35" s="222"/>
      <c r="X35" s="222" t="s">
        <v>205</v>
      </c>
      <c r="Y35" s="222" t="s">
        <v>183</v>
      </c>
      <c r="Z35" s="212"/>
      <c r="AA35" s="212"/>
      <c r="AB35" s="212"/>
      <c r="AC35" s="212"/>
      <c r="AD35" s="212"/>
      <c r="AE35" s="212"/>
      <c r="AF35" s="212"/>
      <c r="AG35" s="212" t="s">
        <v>754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27</v>
      </c>
      <c r="B36" s="239" t="s">
        <v>939</v>
      </c>
      <c r="C36" s="246" t="s">
        <v>940</v>
      </c>
      <c r="D36" s="240" t="s">
        <v>213</v>
      </c>
      <c r="E36" s="241">
        <v>2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4.8000000000000001E-4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384</v>
      </c>
      <c r="T36" s="244" t="s">
        <v>182</v>
      </c>
      <c r="U36" s="222">
        <v>0</v>
      </c>
      <c r="V36" s="222">
        <f>ROUND(E36*U36,2)</f>
        <v>0</v>
      </c>
      <c r="W36" s="222"/>
      <c r="X36" s="222" t="s">
        <v>279</v>
      </c>
      <c r="Y36" s="222" t="s">
        <v>183</v>
      </c>
      <c r="Z36" s="212"/>
      <c r="AA36" s="212"/>
      <c r="AB36" s="212"/>
      <c r="AC36" s="212"/>
      <c r="AD36" s="212"/>
      <c r="AE36" s="212"/>
      <c r="AF36" s="212"/>
      <c r="AG36" s="212" t="s">
        <v>586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0.399999999999999" outlineLevel="1" x14ac:dyDescent="0.25">
      <c r="A37" s="238">
        <v>28</v>
      </c>
      <c r="B37" s="239" t="s">
        <v>941</v>
      </c>
      <c r="C37" s="246" t="s">
        <v>942</v>
      </c>
      <c r="D37" s="240" t="s">
        <v>213</v>
      </c>
      <c r="E37" s="241">
        <v>3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384</v>
      </c>
      <c r="T37" s="244" t="s">
        <v>182</v>
      </c>
      <c r="U37" s="222">
        <v>3.68</v>
      </c>
      <c r="V37" s="222">
        <f>ROUND(E37*U37,2)</f>
        <v>11.04</v>
      </c>
      <c r="W37" s="222"/>
      <c r="X37" s="222" t="s">
        <v>205</v>
      </c>
      <c r="Y37" s="222" t="s">
        <v>183</v>
      </c>
      <c r="Z37" s="212"/>
      <c r="AA37" s="212"/>
      <c r="AB37" s="212"/>
      <c r="AC37" s="212"/>
      <c r="AD37" s="212"/>
      <c r="AE37" s="212"/>
      <c r="AF37" s="212"/>
      <c r="AG37" s="212" t="s">
        <v>754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0.399999999999999" outlineLevel="1" x14ac:dyDescent="0.25">
      <c r="A38" s="238">
        <v>29</v>
      </c>
      <c r="B38" s="239" t="s">
        <v>941</v>
      </c>
      <c r="C38" s="246" t="s">
        <v>943</v>
      </c>
      <c r="D38" s="240" t="s">
        <v>213</v>
      </c>
      <c r="E38" s="241">
        <v>1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384</v>
      </c>
      <c r="T38" s="244" t="s">
        <v>182</v>
      </c>
      <c r="U38" s="222">
        <v>3.68</v>
      </c>
      <c r="V38" s="222">
        <f>ROUND(E38*U38,2)</f>
        <v>3.68</v>
      </c>
      <c r="W38" s="222"/>
      <c r="X38" s="222" t="s">
        <v>814</v>
      </c>
      <c r="Y38" s="222" t="s">
        <v>183</v>
      </c>
      <c r="Z38" s="212"/>
      <c r="AA38" s="212"/>
      <c r="AB38" s="212"/>
      <c r="AC38" s="212"/>
      <c r="AD38" s="212"/>
      <c r="AE38" s="212"/>
      <c r="AF38" s="212"/>
      <c r="AG38" s="212" t="s">
        <v>815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30</v>
      </c>
      <c r="B39" s="239" t="s">
        <v>944</v>
      </c>
      <c r="C39" s="246" t="s">
        <v>945</v>
      </c>
      <c r="D39" s="240" t="s">
        <v>213</v>
      </c>
      <c r="E39" s="241">
        <v>55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384</v>
      </c>
      <c r="T39" s="244" t="s">
        <v>182</v>
      </c>
      <c r="U39" s="222">
        <v>5.3330000000000002E-2</v>
      </c>
      <c r="V39" s="222">
        <f>ROUND(E39*U39,2)</f>
        <v>2.93</v>
      </c>
      <c r="W39" s="222"/>
      <c r="X39" s="222" t="s">
        <v>205</v>
      </c>
      <c r="Y39" s="222" t="s">
        <v>183</v>
      </c>
      <c r="Z39" s="212"/>
      <c r="AA39" s="212"/>
      <c r="AB39" s="212"/>
      <c r="AC39" s="212"/>
      <c r="AD39" s="212"/>
      <c r="AE39" s="212"/>
      <c r="AF39" s="212"/>
      <c r="AG39" s="212" t="s">
        <v>754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31</v>
      </c>
      <c r="B40" s="239" t="s">
        <v>946</v>
      </c>
      <c r="C40" s="246" t="s">
        <v>947</v>
      </c>
      <c r="D40" s="240" t="s">
        <v>213</v>
      </c>
      <c r="E40" s="241">
        <v>2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384</v>
      </c>
      <c r="T40" s="244" t="s">
        <v>182</v>
      </c>
      <c r="U40" s="222">
        <v>0.215</v>
      </c>
      <c r="V40" s="222">
        <f>ROUND(E40*U40,2)</f>
        <v>0.43</v>
      </c>
      <c r="W40" s="222"/>
      <c r="X40" s="222" t="s">
        <v>205</v>
      </c>
      <c r="Y40" s="222" t="s">
        <v>183</v>
      </c>
      <c r="Z40" s="212"/>
      <c r="AA40" s="212"/>
      <c r="AB40" s="212"/>
      <c r="AC40" s="212"/>
      <c r="AD40" s="212"/>
      <c r="AE40" s="212"/>
      <c r="AF40" s="212"/>
      <c r="AG40" s="212" t="s">
        <v>754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32</v>
      </c>
      <c r="B41" s="239" t="s">
        <v>948</v>
      </c>
      <c r="C41" s="246" t="s">
        <v>949</v>
      </c>
      <c r="D41" s="240" t="s">
        <v>213</v>
      </c>
      <c r="E41" s="241">
        <v>1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384</v>
      </c>
      <c r="T41" s="244" t="s">
        <v>182</v>
      </c>
      <c r="U41" s="222">
        <v>1.25</v>
      </c>
      <c r="V41" s="222">
        <f>ROUND(E41*U41,2)</f>
        <v>1.25</v>
      </c>
      <c r="W41" s="222"/>
      <c r="X41" s="222" t="s">
        <v>205</v>
      </c>
      <c r="Y41" s="222" t="s">
        <v>183</v>
      </c>
      <c r="Z41" s="212"/>
      <c r="AA41" s="212"/>
      <c r="AB41" s="212"/>
      <c r="AC41" s="212"/>
      <c r="AD41" s="212"/>
      <c r="AE41" s="212"/>
      <c r="AF41" s="212"/>
      <c r="AG41" s="212" t="s">
        <v>754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38">
        <v>33</v>
      </c>
      <c r="B42" s="239" t="s">
        <v>950</v>
      </c>
      <c r="C42" s="246" t="s">
        <v>951</v>
      </c>
      <c r="D42" s="240" t="s">
        <v>213</v>
      </c>
      <c r="E42" s="241">
        <v>1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/>
      <c r="S42" s="243" t="s">
        <v>384</v>
      </c>
      <c r="T42" s="244" t="s">
        <v>182</v>
      </c>
      <c r="U42" s="222">
        <v>0.86882999999999999</v>
      </c>
      <c r="V42" s="222">
        <f>ROUND(E42*U42,2)</f>
        <v>0.87</v>
      </c>
      <c r="W42" s="222"/>
      <c r="X42" s="222" t="s">
        <v>205</v>
      </c>
      <c r="Y42" s="222" t="s">
        <v>183</v>
      </c>
      <c r="Z42" s="212"/>
      <c r="AA42" s="212"/>
      <c r="AB42" s="212"/>
      <c r="AC42" s="212"/>
      <c r="AD42" s="212"/>
      <c r="AE42" s="212"/>
      <c r="AF42" s="212"/>
      <c r="AG42" s="212" t="s">
        <v>754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38">
        <v>34</v>
      </c>
      <c r="B43" s="239" t="s">
        <v>952</v>
      </c>
      <c r="C43" s="246" t="s">
        <v>953</v>
      </c>
      <c r="D43" s="240" t="s">
        <v>222</v>
      </c>
      <c r="E43" s="241">
        <v>20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384</v>
      </c>
      <c r="T43" s="244" t="s">
        <v>182</v>
      </c>
      <c r="U43" s="222">
        <v>7.0169999999999996E-2</v>
      </c>
      <c r="V43" s="222">
        <f>ROUND(E43*U43,2)</f>
        <v>1.4</v>
      </c>
      <c r="W43" s="222"/>
      <c r="X43" s="222" t="s">
        <v>205</v>
      </c>
      <c r="Y43" s="222" t="s">
        <v>183</v>
      </c>
      <c r="Z43" s="212"/>
      <c r="AA43" s="212"/>
      <c r="AB43" s="212"/>
      <c r="AC43" s="212"/>
      <c r="AD43" s="212"/>
      <c r="AE43" s="212"/>
      <c r="AF43" s="212"/>
      <c r="AG43" s="212" t="s">
        <v>754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38">
        <v>35</v>
      </c>
      <c r="B44" s="239" t="s">
        <v>954</v>
      </c>
      <c r="C44" s="246" t="s">
        <v>955</v>
      </c>
      <c r="D44" s="240" t="s">
        <v>222</v>
      </c>
      <c r="E44" s="241">
        <v>31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384</v>
      </c>
      <c r="T44" s="244" t="s">
        <v>182</v>
      </c>
      <c r="U44" s="222">
        <v>7.0169999999999996E-2</v>
      </c>
      <c r="V44" s="222">
        <f>ROUND(E44*U44,2)</f>
        <v>2.1800000000000002</v>
      </c>
      <c r="W44" s="222"/>
      <c r="X44" s="222" t="s">
        <v>205</v>
      </c>
      <c r="Y44" s="222" t="s">
        <v>183</v>
      </c>
      <c r="Z44" s="212"/>
      <c r="AA44" s="212"/>
      <c r="AB44" s="212"/>
      <c r="AC44" s="212"/>
      <c r="AD44" s="212"/>
      <c r="AE44" s="212"/>
      <c r="AF44" s="212"/>
      <c r="AG44" s="212" t="s">
        <v>754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38">
        <v>36</v>
      </c>
      <c r="B45" s="239" t="s">
        <v>956</v>
      </c>
      <c r="C45" s="246" t="s">
        <v>957</v>
      </c>
      <c r="D45" s="240" t="s">
        <v>213</v>
      </c>
      <c r="E45" s="241">
        <v>1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384</v>
      </c>
      <c r="T45" s="244" t="s">
        <v>182</v>
      </c>
      <c r="U45" s="222">
        <v>0.51666999999999996</v>
      </c>
      <c r="V45" s="222">
        <f>ROUND(E45*U45,2)</f>
        <v>0.52</v>
      </c>
      <c r="W45" s="222"/>
      <c r="X45" s="222" t="s">
        <v>205</v>
      </c>
      <c r="Y45" s="222" t="s">
        <v>183</v>
      </c>
      <c r="Z45" s="212"/>
      <c r="AA45" s="212"/>
      <c r="AB45" s="212"/>
      <c r="AC45" s="212"/>
      <c r="AD45" s="212"/>
      <c r="AE45" s="212"/>
      <c r="AF45" s="212"/>
      <c r="AG45" s="212" t="s">
        <v>754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37</v>
      </c>
      <c r="B46" s="239" t="s">
        <v>958</v>
      </c>
      <c r="C46" s="246" t="s">
        <v>959</v>
      </c>
      <c r="D46" s="240" t="s">
        <v>213</v>
      </c>
      <c r="E46" s="241">
        <v>6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384</v>
      </c>
      <c r="T46" s="244" t="s">
        <v>182</v>
      </c>
      <c r="U46" s="222">
        <v>0.14033000000000001</v>
      </c>
      <c r="V46" s="222">
        <f>ROUND(E46*U46,2)</f>
        <v>0.84</v>
      </c>
      <c r="W46" s="222"/>
      <c r="X46" s="222" t="s">
        <v>205</v>
      </c>
      <c r="Y46" s="222" t="s">
        <v>183</v>
      </c>
      <c r="Z46" s="212"/>
      <c r="AA46" s="212"/>
      <c r="AB46" s="212"/>
      <c r="AC46" s="212"/>
      <c r="AD46" s="212"/>
      <c r="AE46" s="212"/>
      <c r="AF46" s="212"/>
      <c r="AG46" s="212" t="s">
        <v>754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8">
        <v>38</v>
      </c>
      <c r="B47" s="239" t="s">
        <v>960</v>
      </c>
      <c r="C47" s="246" t="s">
        <v>961</v>
      </c>
      <c r="D47" s="240" t="s">
        <v>213</v>
      </c>
      <c r="E47" s="241">
        <v>9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384</v>
      </c>
      <c r="T47" s="244" t="s">
        <v>182</v>
      </c>
      <c r="U47" s="222">
        <v>0.14033000000000001</v>
      </c>
      <c r="V47" s="222">
        <f>ROUND(E47*U47,2)</f>
        <v>1.26</v>
      </c>
      <c r="W47" s="222"/>
      <c r="X47" s="222" t="s">
        <v>205</v>
      </c>
      <c r="Y47" s="222" t="s">
        <v>183</v>
      </c>
      <c r="Z47" s="212"/>
      <c r="AA47" s="212"/>
      <c r="AB47" s="212"/>
      <c r="AC47" s="212"/>
      <c r="AD47" s="212"/>
      <c r="AE47" s="212"/>
      <c r="AF47" s="212"/>
      <c r="AG47" s="212" t="s">
        <v>754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8">
        <v>39</v>
      </c>
      <c r="B48" s="239" t="s">
        <v>962</v>
      </c>
      <c r="C48" s="246" t="s">
        <v>963</v>
      </c>
      <c r="D48" s="240" t="s">
        <v>222</v>
      </c>
      <c r="E48" s="241">
        <v>2690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384</v>
      </c>
      <c r="T48" s="244" t="s">
        <v>182</v>
      </c>
      <c r="U48" s="222">
        <v>5.7829999999999999E-2</v>
      </c>
      <c r="V48" s="222">
        <f>ROUND(E48*U48,2)</f>
        <v>155.56</v>
      </c>
      <c r="W48" s="222"/>
      <c r="X48" s="222" t="s">
        <v>205</v>
      </c>
      <c r="Y48" s="222" t="s">
        <v>183</v>
      </c>
      <c r="Z48" s="212"/>
      <c r="AA48" s="212"/>
      <c r="AB48" s="212"/>
      <c r="AC48" s="212"/>
      <c r="AD48" s="212"/>
      <c r="AE48" s="212"/>
      <c r="AF48" s="212"/>
      <c r="AG48" s="212" t="s">
        <v>754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40</v>
      </c>
      <c r="B49" s="239" t="s">
        <v>964</v>
      </c>
      <c r="C49" s="246" t="s">
        <v>965</v>
      </c>
      <c r="D49" s="240" t="s">
        <v>222</v>
      </c>
      <c r="E49" s="241">
        <v>60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384</v>
      </c>
      <c r="T49" s="244" t="s">
        <v>182</v>
      </c>
      <c r="U49" s="222">
        <v>8.1670000000000006E-2</v>
      </c>
      <c r="V49" s="222">
        <f>ROUND(E49*U49,2)</f>
        <v>4.9000000000000004</v>
      </c>
      <c r="W49" s="222"/>
      <c r="X49" s="222" t="s">
        <v>205</v>
      </c>
      <c r="Y49" s="222" t="s">
        <v>183</v>
      </c>
      <c r="Z49" s="212"/>
      <c r="AA49" s="212"/>
      <c r="AB49" s="212"/>
      <c r="AC49" s="212"/>
      <c r="AD49" s="212"/>
      <c r="AE49" s="212"/>
      <c r="AF49" s="212"/>
      <c r="AG49" s="212" t="s">
        <v>754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8">
        <v>41</v>
      </c>
      <c r="B50" s="239" t="s">
        <v>966</v>
      </c>
      <c r="C50" s="246" t="s">
        <v>967</v>
      </c>
      <c r="D50" s="240" t="s">
        <v>213</v>
      </c>
      <c r="E50" s="241">
        <v>8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/>
      <c r="S50" s="243" t="s">
        <v>384</v>
      </c>
      <c r="T50" s="244" t="s">
        <v>182</v>
      </c>
      <c r="U50" s="222">
        <v>0.17299999999999999</v>
      </c>
      <c r="V50" s="222">
        <f>ROUND(E50*U50,2)</f>
        <v>1.38</v>
      </c>
      <c r="W50" s="222"/>
      <c r="X50" s="222" t="s">
        <v>205</v>
      </c>
      <c r="Y50" s="222" t="s">
        <v>183</v>
      </c>
      <c r="Z50" s="212"/>
      <c r="AA50" s="212"/>
      <c r="AB50" s="212"/>
      <c r="AC50" s="212"/>
      <c r="AD50" s="212"/>
      <c r="AE50" s="212"/>
      <c r="AF50" s="212"/>
      <c r="AG50" s="212" t="s">
        <v>754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38">
        <v>42</v>
      </c>
      <c r="B51" s="239" t="s">
        <v>968</v>
      </c>
      <c r="C51" s="246" t="s">
        <v>969</v>
      </c>
      <c r="D51" s="240" t="s">
        <v>213</v>
      </c>
      <c r="E51" s="241">
        <v>51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/>
      <c r="S51" s="243" t="s">
        <v>384</v>
      </c>
      <c r="T51" s="244" t="s">
        <v>182</v>
      </c>
      <c r="U51" s="222">
        <v>0.19900000000000001</v>
      </c>
      <c r="V51" s="222">
        <f>ROUND(E51*U51,2)</f>
        <v>10.15</v>
      </c>
      <c r="W51" s="222"/>
      <c r="X51" s="222" t="s">
        <v>205</v>
      </c>
      <c r="Y51" s="222" t="s">
        <v>183</v>
      </c>
      <c r="Z51" s="212"/>
      <c r="AA51" s="212"/>
      <c r="AB51" s="212"/>
      <c r="AC51" s="212"/>
      <c r="AD51" s="212"/>
      <c r="AE51" s="212"/>
      <c r="AF51" s="212"/>
      <c r="AG51" s="212" t="s">
        <v>754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38">
        <v>43</v>
      </c>
      <c r="B52" s="239" t="s">
        <v>970</v>
      </c>
      <c r="C52" s="246" t="s">
        <v>971</v>
      </c>
      <c r="D52" s="240" t="s">
        <v>596</v>
      </c>
      <c r="E52" s="241">
        <v>3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384</v>
      </c>
      <c r="T52" s="244" t="s">
        <v>182</v>
      </c>
      <c r="U52" s="222">
        <v>1</v>
      </c>
      <c r="V52" s="222">
        <f>ROUND(E52*U52,2)</f>
        <v>3</v>
      </c>
      <c r="W52" s="222"/>
      <c r="X52" s="222" t="s">
        <v>205</v>
      </c>
      <c r="Y52" s="222" t="s">
        <v>183</v>
      </c>
      <c r="Z52" s="212"/>
      <c r="AA52" s="212"/>
      <c r="AB52" s="212"/>
      <c r="AC52" s="212"/>
      <c r="AD52" s="212"/>
      <c r="AE52" s="212"/>
      <c r="AF52" s="212"/>
      <c r="AG52" s="212" t="s">
        <v>754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8">
        <v>44</v>
      </c>
      <c r="B53" s="239" t="s">
        <v>972</v>
      </c>
      <c r="C53" s="246" t="s">
        <v>973</v>
      </c>
      <c r="D53" s="240" t="s">
        <v>213</v>
      </c>
      <c r="E53" s="241">
        <v>16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/>
      <c r="S53" s="243" t="s">
        <v>384</v>
      </c>
      <c r="T53" s="244" t="s">
        <v>182</v>
      </c>
      <c r="U53" s="222">
        <v>7.4999999999999997E-2</v>
      </c>
      <c r="V53" s="222">
        <f>ROUND(E53*U53,2)</f>
        <v>1.2</v>
      </c>
      <c r="W53" s="222"/>
      <c r="X53" s="222" t="s">
        <v>205</v>
      </c>
      <c r="Y53" s="222" t="s">
        <v>183</v>
      </c>
      <c r="Z53" s="212"/>
      <c r="AA53" s="212"/>
      <c r="AB53" s="212"/>
      <c r="AC53" s="212"/>
      <c r="AD53" s="212"/>
      <c r="AE53" s="212"/>
      <c r="AF53" s="212"/>
      <c r="AG53" s="212" t="s">
        <v>754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38">
        <v>45</v>
      </c>
      <c r="B54" s="239" t="s">
        <v>974</v>
      </c>
      <c r="C54" s="246" t="s">
        <v>975</v>
      </c>
      <c r="D54" s="240" t="s">
        <v>213</v>
      </c>
      <c r="E54" s="241">
        <v>16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384</v>
      </c>
      <c r="T54" s="244" t="s">
        <v>182</v>
      </c>
      <c r="U54" s="222">
        <v>0.24</v>
      </c>
      <c r="V54" s="222">
        <f>ROUND(E54*U54,2)</f>
        <v>3.84</v>
      </c>
      <c r="W54" s="222"/>
      <c r="X54" s="222" t="s">
        <v>205</v>
      </c>
      <c r="Y54" s="222" t="s">
        <v>183</v>
      </c>
      <c r="Z54" s="212"/>
      <c r="AA54" s="212"/>
      <c r="AB54" s="212"/>
      <c r="AC54" s="212"/>
      <c r="AD54" s="212"/>
      <c r="AE54" s="212"/>
      <c r="AF54" s="212"/>
      <c r="AG54" s="212" t="s">
        <v>754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38">
        <v>46</v>
      </c>
      <c r="B55" s="239" t="s">
        <v>976</v>
      </c>
      <c r="C55" s="246" t="s">
        <v>977</v>
      </c>
      <c r="D55" s="240" t="s">
        <v>213</v>
      </c>
      <c r="E55" s="241">
        <v>1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0</v>
      </c>
      <c r="O55" s="241">
        <f>ROUND(E55*N55,2)</f>
        <v>0</v>
      </c>
      <c r="P55" s="241">
        <v>0</v>
      </c>
      <c r="Q55" s="241">
        <f>ROUND(E55*P55,2)</f>
        <v>0</v>
      </c>
      <c r="R55" s="243"/>
      <c r="S55" s="243" t="s">
        <v>384</v>
      </c>
      <c r="T55" s="244" t="s">
        <v>182</v>
      </c>
      <c r="U55" s="222">
        <v>0.46783000000000002</v>
      </c>
      <c r="V55" s="222">
        <f>ROUND(E55*U55,2)</f>
        <v>0.47</v>
      </c>
      <c r="W55" s="222"/>
      <c r="X55" s="222" t="s">
        <v>205</v>
      </c>
      <c r="Y55" s="222" t="s">
        <v>183</v>
      </c>
      <c r="Z55" s="212"/>
      <c r="AA55" s="212"/>
      <c r="AB55" s="212"/>
      <c r="AC55" s="212"/>
      <c r="AD55" s="212"/>
      <c r="AE55" s="212"/>
      <c r="AF55" s="212"/>
      <c r="AG55" s="212" t="s">
        <v>754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38">
        <v>47</v>
      </c>
      <c r="B56" s="239" t="s">
        <v>978</v>
      </c>
      <c r="C56" s="246" t="s">
        <v>979</v>
      </c>
      <c r="D56" s="240" t="s">
        <v>213</v>
      </c>
      <c r="E56" s="241">
        <v>11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</v>
      </c>
      <c r="O56" s="241">
        <f>ROUND(E56*N56,2)</f>
        <v>0</v>
      </c>
      <c r="P56" s="241">
        <v>0</v>
      </c>
      <c r="Q56" s="241">
        <f>ROUND(E56*P56,2)</f>
        <v>0</v>
      </c>
      <c r="R56" s="243"/>
      <c r="S56" s="243" t="s">
        <v>384</v>
      </c>
      <c r="T56" s="244" t="s">
        <v>182</v>
      </c>
      <c r="U56" s="222">
        <v>0.63617000000000001</v>
      </c>
      <c r="V56" s="222">
        <f>ROUND(E56*U56,2)</f>
        <v>7</v>
      </c>
      <c r="W56" s="222"/>
      <c r="X56" s="222" t="s">
        <v>205</v>
      </c>
      <c r="Y56" s="222" t="s">
        <v>183</v>
      </c>
      <c r="Z56" s="212"/>
      <c r="AA56" s="212"/>
      <c r="AB56" s="212"/>
      <c r="AC56" s="212"/>
      <c r="AD56" s="212"/>
      <c r="AE56" s="212"/>
      <c r="AF56" s="212"/>
      <c r="AG56" s="212" t="s">
        <v>754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0.399999999999999" outlineLevel="1" x14ac:dyDescent="0.25">
      <c r="A57" s="238">
        <v>48</v>
      </c>
      <c r="B57" s="239" t="s">
        <v>980</v>
      </c>
      <c r="C57" s="246" t="s">
        <v>981</v>
      </c>
      <c r="D57" s="240" t="s">
        <v>213</v>
      </c>
      <c r="E57" s="241">
        <v>1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384</v>
      </c>
      <c r="T57" s="244" t="s">
        <v>182</v>
      </c>
      <c r="U57" s="222">
        <v>0.63617000000000001</v>
      </c>
      <c r="V57" s="222">
        <f>ROUND(E57*U57,2)</f>
        <v>0.64</v>
      </c>
      <c r="W57" s="222"/>
      <c r="X57" s="222" t="s">
        <v>205</v>
      </c>
      <c r="Y57" s="222" t="s">
        <v>183</v>
      </c>
      <c r="Z57" s="212"/>
      <c r="AA57" s="212"/>
      <c r="AB57" s="212"/>
      <c r="AC57" s="212"/>
      <c r="AD57" s="212"/>
      <c r="AE57" s="212"/>
      <c r="AF57" s="212"/>
      <c r="AG57" s="212" t="s">
        <v>754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38">
        <v>49</v>
      </c>
      <c r="B58" s="239" t="s">
        <v>982</v>
      </c>
      <c r="C58" s="246" t="s">
        <v>983</v>
      </c>
      <c r="D58" s="240" t="s">
        <v>222</v>
      </c>
      <c r="E58" s="241">
        <v>130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/>
      <c r="S58" s="243" t="s">
        <v>384</v>
      </c>
      <c r="T58" s="244" t="s">
        <v>182</v>
      </c>
      <c r="U58" s="222">
        <v>8.183E-2</v>
      </c>
      <c r="V58" s="222">
        <f>ROUND(E58*U58,2)</f>
        <v>10.64</v>
      </c>
      <c r="W58" s="222"/>
      <c r="X58" s="222" t="s">
        <v>205</v>
      </c>
      <c r="Y58" s="222" t="s">
        <v>183</v>
      </c>
      <c r="Z58" s="212"/>
      <c r="AA58" s="212"/>
      <c r="AB58" s="212"/>
      <c r="AC58" s="212"/>
      <c r="AD58" s="212"/>
      <c r="AE58" s="212"/>
      <c r="AF58" s="212"/>
      <c r="AG58" s="212" t="s">
        <v>754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38">
        <v>50</v>
      </c>
      <c r="B59" s="239" t="s">
        <v>984</v>
      </c>
      <c r="C59" s="246" t="s">
        <v>985</v>
      </c>
      <c r="D59" s="240" t="s">
        <v>596</v>
      </c>
      <c r="E59" s="241">
        <v>6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384</v>
      </c>
      <c r="T59" s="244" t="s">
        <v>182</v>
      </c>
      <c r="U59" s="222">
        <v>1</v>
      </c>
      <c r="V59" s="222">
        <f>ROUND(E59*U59,2)</f>
        <v>6</v>
      </c>
      <c r="W59" s="222"/>
      <c r="X59" s="222" t="s">
        <v>205</v>
      </c>
      <c r="Y59" s="222" t="s">
        <v>183</v>
      </c>
      <c r="Z59" s="212"/>
      <c r="AA59" s="212"/>
      <c r="AB59" s="212"/>
      <c r="AC59" s="212"/>
      <c r="AD59" s="212"/>
      <c r="AE59" s="212"/>
      <c r="AF59" s="212"/>
      <c r="AG59" s="212" t="s">
        <v>754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38">
        <v>51</v>
      </c>
      <c r="B60" s="239" t="s">
        <v>986</v>
      </c>
      <c r="C60" s="246" t="s">
        <v>987</v>
      </c>
      <c r="D60" s="240" t="s">
        <v>213</v>
      </c>
      <c r="E60" s="241">
        <v>1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384</v>
      </c>
      <c r="T60" s="244" t="s">
        <v>182</v>
      </c>
      <c r="U60" s="222">
        <v>0.61599999999999999</v>
      </c>
      <c r="V60" s="222">
        <f>ROUND(E60*U60,2)</f>
        <v>0.62</v>
      </c>
      <c r="W60" s="222"/>
      <c r="X60" s="222" t="s">
        <v>205</v>
      </c>
      <c r="Y60" s="222" t="s">
        <v>183</v>
      </c>
      <c r="Z60" s="212"/>
      <c r="AA60" s="212"/>
      <c r="AB60" s="212"/>
      <c r="AC60" s="212"/>
      <c r="AD60" s="212"/>
      <c r="AE60" s="212"/>
      <c r="AF60" s="212"/>
      <c r="AG60" s="212" t="s">
        <v>754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38">
        <v>52</v>
      </c>
      <c r="B61" s="239" t="s">
        <v>988</v>
      </c>
      <c r="C61" s="246" t="s">
        <v>989</v>
      </c>
      <c r="D61" s="240" t="s">
        <v>213</v>
      </c>
      <c r="E61" s="241">
        <v>1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/>
      <c r="S61" s="243" t="s">
        <v>384</v>
      </c>
      <c r="T61" s="244" t="s">
        <v>182</v>
      </c>
      <c r="U61" s="222">
        <v>0.59133000000000002</v>
      </c>
      <c r="V61" s="222">
        <f>ROUND(E61*U61,2)</f>
        <v>0.59</v>
      </c>
      <c r="W61" s="222"/>
      <c r="X61" s="222" t="s">
        <v>205</v>
      </c>
      <c r="Y61" s="222" t="s">
        <v>183</v>
      </c>
      <c r="Z61" s="212"/>
      <c r="AA61" s="212"/>
      <c r="AB61" s="212"/>
      <c r="AC61" s="212"/>
      <c r="AD61" s="212"/>
      <c r="AE61" s="212"/>
      <c r="AF61" s="212"/>
      <c r="AG61" s="212" t="s">
        <v>754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38">
        <v>53</v>
      </c>
      <c r="B62" s="239" t="s">
        <v>990</v>
      </c>
      <c r="C62" s="246" t="s">
        <v>991</v>
      </c>
      <c r="D62" s="240" t="s">
        <v>213</v>
      </c>
      <c r="E62" s="241">
        <v>3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0</v>
      </c>
      <c r="O62" s="241">
        <f>ROUND(E62*N62,2)</f>
        <v>0</v>
      </c>
      <c r="P62" s="241">
        <v>0</v>
      </c>
      <c r="Q62" s="241">
        <f>ROUND(E62*P62,2)</f>
        <v>0</v>
      </c>
      <c r="R62" s="243"/>
      <c r="S62" s="243" t="s">
        <v>384</v>
      </c>
      <c r="T62" s="244" t="s">
        <v>182</v>
      </c>
      <c r="U62" s="222">
        <v>0.6</v>
      </c>
      <c r="V62" s="222">
        <f>ROUND(E62*U62,2)</f>
        <v>1.8</v>
      </c>
      <c r="W62" s="222"/>
      <c r="X62" s="222" t="s">
        <v>205</v>
      </c>
      <c r="Y62" s="222" t="s">
        <v>183</v>
      </c>
      <c r="Z62" s="212"/>
      <c r="AA62" s="212"/>
      <c r="AB62" s="212"/>
      <c r="AC62" s="212"/>
      <c r="AD62" s="212"/>
      <c r="AE62" s="212"/>
      <c r="AF62" s="212"/>
      <c r="AG62" s="212" t="s">
        <v>754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38">
        <v>54</v>
      </c>
      <c r="B63" s="239" t="s">
        <v>992</v>
      </c>
      <c r="C63" s="246" t="s">
        <v>993</v>
      </c>
      <c r="D63" s="240" t="s">
        <v>213</v>
      </c>
      <c r="E63" s="241">
        <v>1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384</v>
      </c>
      <c r="T63" s="244" t="s">
        <v>182</v>
      </c>
      <c r="U63" s="222">
        <v>0.6</v>
      </c>
      <c r="V63" s="222">
        <f>ROUND(E63*U63,2)</f>
        <v>0.6</v>
      </c>
      <c r="W63" s="222"/>
      <c r="X63" s="222" t="s">
        <v>205</v>
      </c>
      <c r="Y63" s="222" t="s">
        <v>183</v>
      </c>
      <c r="Z63" s="212"/>
      <c r="AA63" s="212"/>
      <c r="AB63" s="212"/>
      <c r="AC63" s="212"/>
      <c r="AD63" s="212"/>
      <c r="AE63" s="212"/>
      <c r="AF63" s="212"/>
      <c r="AG63" s="212" t="s">
        <v>754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38">
        <v>55</v>
      </c>
      <c r="B64" s="239" t="s">
        <v>994</v>
      </c>
      <c r="C64" s="246" t="s">
        <v>995</v>
      </c>
      <c r="D64" s="240" t="s">
        <v>213</v>
      </c>
      <c r="E64" s="241">
        <v>2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/>
      <c r="S64" s="243" t="s">
        <v>384</v>
      </c>
      <c r="T64" s="244" t="s">
        <v>182</v>
      </c>
      <c r="U64" s="222">
        <v>0.4385</v>
      </c>
      <c r="V64" s="222">
        <f>ROUND(E64*U64,2)</f>
        <v>0.88</v>
      </c>
      <c r="W64" s="222"/>
      <c r="X64" s="222" t="s">
        <v>205</v>
      </c>
      <c r="Y64" s="222" t="s">
        <v>183</v>
      </c>
      <c r="Z64" s="212"/>
      <c r="AA64" s="212"/>
      <c r="AB64" s="212"/>
      <c r="AC64" s="212"/>
      <c r="AD64" s="212"/>
      <c r="AE64" s="212"/>
      <c r="AF64" s="212"/>
      <c r="AG64" s="212" t="s">
        <v>754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38">
        <v>56</v>
      </c>
      <c r="B65" s="239" t="s">
        <v>996</v>
      </c>
      <c r="C65" s="246" t="s">
        <v>997</v>
      </c>
      <c r="D65" s="240" t="s">
        <v>213</v>
      </c>
      <c r="E65" s="241">
        <v>17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/>
      <c r="S65" s="243" t="s">
        <v>384</v>
      </c>
      <c r="T65" s="244" t="s">
        <v>182</v>
      </c>
      <c r="U65" s="222">
        <v>0.35</v>
      </c>
      <c r="V65" s="222">
        <f>ROUND(E65*U65,2)</f>
        <v>5.95</v>
      </c>
      <c r="W65" s="222"/>
      <c r="X65" s="222" t="s">
        <v>205</v>
      </c>
      <c r="Y65" s="222" t="s">
        <v>183</v>
      </c>
      <c r="Z65" s="212"/>
      <c r="AA65" s="212"/>
      <c r="AB65" s="212"/>
      <c r="AC65" s="212"/>
      <c r="AD65" s="212"/>
      <c r="AE65" s="212"/>
      <c r="AF65" s="212"/>
      <c r="AG65" s="212" t="s">
        <v>754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38">
        <v>57</v>
      </c>
      <c r="B66" s="239" t="s">
        <v>998</v>
      </c>
      <c r="C66" s="246" t="s">
        <v>999</v>
      </c>
      <c r="D66" s="240" t="s">
        <v>213</v>
      </c>
      <c r="E66" s="241">
        <v>9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3"/>
      <c r="S66" s="243" t="s">
        <v>384</v>
      </c>
      <c r="T66" s="244" t="s">
        <v>182</v>
      </c>
      <c r="U66" s="222">
        <v>0.38333</v>
      </c>
      <c r="V66" s="222">
        <f>ROUND(E66*U66,2)</f>
        <v>3.45</v>
      </c>
      <c r="W66" s="222"/>
      <c r="X66" s="222" t="s">
        <v>205</v>
      </c>
      <c r="Y66" s="222" t="s">
        <v>183</v>
      </c>
      <c r="Z66" s="212"/>
      <c r="AA66" s="212"/>
      <c r="AB66" s="212"/>
      <c r="AC66" s="212"/>
      <c r="AD66" s="212"/>
      <c r="AE66" s="212"/>
      <c r="AF66" s="212"/>
      <c r="AG66" s="212" t="s">
        <v>754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38">
        <v>58</v>
      </c>
      <c r="B67" s="239" t="s">
        <v>1000</v>
      </c>
      <c r="C67" s="246" t="s">
        <v>1001</v>
      </c>
      <c r="D67" s="240" t="s">
        <v>213</v>
      </c>
      <c r="E67" s="241">
        <v>1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/>
      <c r="S67" s="243" t="s">
        <v>384</v>
      </c>
      <c r="T67" s="244" t="s">
        <v>182</v>
      </c>
      <c r="U67" s="222">
        <v>0.46300000000000002</v>
      </c>
      <c r="V67" s="222">
        <f>ROUND(E67*U67,2)</f>
        <v>0.46</v>
      </c>
      <c r="W67" s="222"/>
      <c r="X67" s="222" t="s">
        <v>205</v>
      </c>
      <c r="Y67" s="222" t="s">
        <v>183</v>
      </c>
      <c r="Z67" s="212"/>
      <c r="AA67" s="212"/>
      <c r="AB67" s="212"/>
      <c r="AC67" s="212"/>
      <c r="AD67" s="212"/>
      <c r="AE67" s="212"/>
      <c r="AF67" s="212"/>
      <c r="AG67" s="212" t="s">
        <v>754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38">
        <v>59</v>
      </c>
      <c r="B68" s="239" t="s">
        <v>1002</v>
      </c>
      <c r="C68" s="246" t="s">
        <v>1003</v>
      </c>
      <c r="D68" s="240" t="s">
        <v>213</v>
      </c>
      <c r="E68" s="241">
        <v>1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384</v>
      </c>
      <c r="T68" s="244" t="s">
        <v>182</v>
      </c>
      <c r="U68" s="222">
        <v>0.46167000000000002</v>
      </c>
      <c r="V68" s="222">
        <f>ROUND(E68*U68,2)</f>
        <v>0.46</v>
      </c>
      <c r="W68" s="222"/>
      <c r="X68" s="222" t="s">
        <v>205</v>
      </c>
      <c r="Y68" s="222" t="s">
        <v>183</v>
      </c>
      <c r="Z68" s="212"/>
      <c r="AA68" s="212"/>
      <c r="AB68" s="212"/>
      <c r="AC68" s="212"/>
      <c r="AD68" s="212"/>
      <c r="AE68" s="212"/>
      <c r="AF68" s="212"/>
      <c r="AG68" s="212" t="s">
        <v>754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38">
        <v>60</v>
      </c>
      <c r="B69" s="239" t="s">
        <v>998</v>
      </c>
      <c r="C69" s="246" t="s">
        <v>1004</v>
      </c>
      <c r="D69" s="240" t="s">
        <v>213</v>
      </c>
      <c r="E69" s="241">
        <v>4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0</v>
      </c>
      <c r="O69" s="241">
        <f>ROUND(E69*N69,2)</f>
        <v>0</v>
      </c>
      <c r="P69" s="241">
        <v>0</v>
      </c>
      <c r="Q69" s="241">
        <f>ROUND(E69*P69,2)</f>
        <v>0</v>
      </c>
      <c r="R69" s="243"/>
      <c r="S69" s="243" t="s">
        <v>384</v>
      </c>
      <c r="T69" s="244" t="s">
        <v>182</v>
      </c>
      <c r="U69" s="222">
        <v>0.38333</v>
      </c>
      <c r="V69" s="222">
        <f>ROUND(E69*U69,2)</f>
        <v>1.53</v>
      </c>
      <c r="W69" s="222"/>
      <c r="X69" s="222" t="s">
        <v>814</v>
      </c>
      <c r="Y69" s="222" t="s">
        <v>183</v>
      </c>
      <c r="Z69" s="212"/>
      <c r="AA69" s="212"/>
      <c r="AB69" s="212"/>
      <c r="AC69" s="212"/>
      <c r="AD69" s="212"/>
      <c r="AE69" s="212"/>
      <c r="AF69" s="212"/>
      <c r="AG69" s="212" t="s">
        <v>815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38">
        <v>61</v>
      </c>
      <c r="B70" s="239" t="s">
        <v>998</v>
      </c>
      <c r="C70" s="246" t="s">
        <v>1005</v>
      </c>
      <c r="D70" s="240" t="s">
        <v>213</v>
      </c>
      <c r="E70" s="241">
        <v>1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3"/>
      <c r="S70" s="243" t="s">
        <v>384</v>
      </c>
      <c r="T70" s="244" t="s">
        <v>182</v>
      </c>
      <c r="U70" s="222">
        <v>0.38333</v>
      </c>
      <c r="V70" s="222">
        <f>ROUND(E70*U70,2)</f>
        <v>0.38</v>
      </c>
      <c r="W70" s="222"/>
      <c r="X70" s="222" t="s">
        <v>814</v>
      </c>
      <c r="Y70" s="222" t="s">
        <v>183</v>
      </c>
      <c r="Z70" s="212"/>
      <c r="AA70" s="212"/>
      <c r="AB70" s="212"/>
      <c r="AC70" s="212"/>
      <c r="AD70" s="212"/>
      <c r="AE70" s="212"/>
      <c r="AF70" s="212"/>
      <c r="AG70" s="212" t="s">
        <v>815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38">
        <v>62</v>
      </c>
      <c r="B71" s="239" t="s">
        <v>1006</v>
      </c>
      <c r="C71" s="246" t="s">
        <v>1007</v>
      </c>
      <c r="D71" s="240" t="s">
        <v>596</v>
      </c>
      <c r="E71" s="241">
        <v>8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/>
      <c r="S71" s="243" t="s">
        <v>384</v>
      </c>
      <c r="T71" s="244" t="s">
        <v>182</v>
      </c>
      <c r="U71" s="222">
        <v>1</v>
      </c>
      <c r="V71" s="222">
        <f>ROUND(E71*U71,2)</f>
        <v>8</v>
      </c>
      <c r="W71" s="222"/>
      <c r="X71" s="222" t="s">
        <v>205</v>
      </c>
      <c r="Y71" s="222" t="s">
        <v>183</v>
      </c>
      <c r="Z71" s="212"/>
      <c r="AA71" s="212"/>
      <c r="AB71" s="212"/>
      <c r="AC71" s="212"/>
      <c r="AD71" s="212"/>
      <c r="AE71" s="212"/>
      <c r="AF71" s="212"/>
      <c r="AG71" s="212" t="s">
        <v>754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38">
        <v>63</v>
      </c>
      <c r="B72" s="239" t="s">
        <v>1008</v>
      </c>
      <c r="C72" s="246" t="s">
        <v>1009</v>
      </c>
      <c r="D72" s="240" t="s">
        <v>213</v>
      </c>
      <c r="E72" s="241">
        <v>3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384</v>
      </c>
      <c r="T72" s="244" t="s">
        <v>182</v>
      </c>
      <c r="U72" s="222">
        <v>0.32</v>
      </c>
      <c r="V72" s="222">
        <f>ROUND(E72*U72,2)</f>
        <v>0.96</v>
      </c>
      <c r="W72" s="222"/>
      <c r="X72" s="222" t="s">
        <v>205</v>
      </c>
      <c r="Y72" s="222" t="s">
        <v>183</v>
      </c>
      <c r="Z72" s="212"/>
      <c r="AA72" s="212"/>
      <c r="AB72" s="212"/>
      <c r="AC72" s="212"/>
      <c r="AD72" s="212"/>
      <c r="AE72" s="212"/>
      <c r="AF72" s="212"/>
      <c r="AG72" s="212" t="s">
        <v>754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38">
        <v>64</v>
      </c>
      <c r="B73" s="239" t="s">
        <v>1010</v>
      </c>
      <c r="C73" s="246" t="s">
        <v>1011</v>
      </c>
      <c r="D73" s="240" t="s">
        <v>222</v>
      </c>
      <c r="E73" s="241">
        <v>315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/>
      <c r="S73" s="243" t="s">
        <v>384</v>
      </c>
      <c r="T73" s="244" t="s">
        <v>182</v>
      </c>
      <c r="U73" s="222">
        <v>6.4829999999999999E-2</v>
      </c>
      <c r="V73" s="222">
        <f>ROUND(E73*U73,2)</f>
        <v>20.420000000000002</v>
      </c>
      <c r="W73" s="222"/>
      <c r="X73" s="222" t="s">
        <v>205</v>
      </c>
      <c r="Y73" s="222" t="s">
        <v>183</v>
      </c>
      <c r="Z73" s="212"/>
      <c r="AA73" s="212"/>
      <c r="AB73" s="212"/>
      <c r="AC73" s="212"/>
      <c r="AD73" s="212"/>
      <c r="AE73" s="212"/>
      <c r="AF73" s="212"/>
      <c r="AG73" s="212" t="s">
        <v>754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38">
        <v>65</v>
      </c>
      <c r="B74" s="239" t="s">
        <v>1012</v>
      </c>
      <c r="C74" s="246" t="s">
        <v>1013</v>
      </c>
      <c r="D74" s="240" t="s">
        <v>222</v>
      </c>
      <c r="E74" s="241">
        <v>145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3"/>
      <c r="S74" s="243" t="s">
        <v>384</v>
      </c>
      <c r="T74" s="244" t="s">
        <v>182</v>
      </c>
      <c r="U74" s="222">
        <v>6.4829999999999999E-2</v>
      </c>
      <c r="V74" s="222">
        <f>ROUND(E74*U74,2)</f>
        <v>9.4</v>
      </c>
      <c r="W74" s="222"/>
      <c r="X74" s="222" t="s">
        <v>205</v>
      </c>
      <c r="Y74" s="222" t="s">
        <v>183</v>
      </c>
      <c r="Z74" s="212"/>
      <c r="AA74" s="212"/>
      <c r="AB74" s="212"/>
      <c r="AC74" s="212"/>
      <c r="AD74" s="212"/>
      <c r="AE74" s="212"/>
      <c r="AF74" s="212"/>
      <c r="AG74" s="212" t="s">
        <v>754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38">
        <v>66</v>
      </c>
      <c r="B75" s="239" t="s">
        <v>1014</v>
      </c>
      <c r="C75" s="246" t="s">
        <v>1015</v>
      </c>
      <c r="D75" s="240" t="s">
        <v>213</v>
      </c>
      <c r="E75" s="241">
        <v>2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0</v>
      </c>
      <c r="O75" s="241">
        <f>ROUND(E75*N75,2)</f>
        <v>0</v>
      </c>
      <c r="P75" s="241">
        <v>0</v>
      </c>
      <c r="Q75" s="241">
        <f>ROUND(E75*P75,2)</f>
        <v>0</v>
      </c>
      <c r="R75" s="243"/>
      <c r="S75" s="243" t="s">
        <v>384</v>
      </c>
      <c r="T75" s="244" t="s">
        <v>182</v>
      </c>
      <c r="U75" s="222">
        <v>0.47982999999999998</v>
      </c>
      <c r="V75" s="222">
        <f>ROUND(E75*U75,2)</f>
        <v>0.96</v>
      </c>
      <c r="W75" s="222"/>
      <c r="X75" s="222" t="s">
        <v>205</v>
      </c>
      <c r="Y75" s="222" t="s">
        <v>183</v>
      </c>
      <c r="Z75" s="212"/>
      <c r="AA75" s="212"/>
      <c r="AB75" s="212"/>
      <c r="AC75" s="212"/>
      <c r="AD75" s="212"/>
      <c r="AE75" s="212"/>
      <c r="AF75" s="212"/>
      <c r="AG75" s="212" t="s">
        <v>754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38">
        <v>67</v>
      </c>
      <c r="B76" s="239" t="s">
        <v>1014</v>
      </c>
      <c r="C76" s="246" t="s">
        <v>1016</v>
      </c>
      <c r="D76" s="240" t="s">
        <v>213</v>
      </c>
      <c r="E76" s="241">
        <v>7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3"/>
      <c r="S76" s="243" t="s">
        <v>384</v>
      </c>
      <c r="T76" s="244" t="s">
        <v>182</v>
      </c>
      <c r="U76" s="222">
        <v>0.47982999999999998</v>
      </c>
      <c r="V76" s="222">
        <f>ROUND(E76*U76,2)</f>
        <v>3.36</v>
      </c>
      <c r="W76" s="222"/>
      <c r="X76" s="222" t="s">
        <v>814</v>
      </c>
      <c r="Y76" s="222" t="s">
        <v>183</v>
      </c>
      <c r="Z76" s="212"/>
      <c r="AA76" s="212"/>
      <c r="AB76" s="212"/>
      <c r="AC76" s="212"/>
      <c r="AD76" s="212"/>
      <c r="AE76" s="212"/>
      <c r="AF76" s="212"/>
      <c r="AG76" s="212" t="s">
        <v>815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38">
        <v>68</v>
      </c>
      <c r="B77" s="239" t="s">
        <v>1017</v>
      </c>
      <c r="C77" s="246" t="s">
        <v>1018</v>
      </c>
      <c r="D77" s="240" t="s">
        <v>213</v>
      </c>
      <c r="E77" s="241">
        <v>7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/>
      <c r="S77" s="243" t="s">
        <v>384</v>
      </c>
      <c r="T77" s="244" t="s">
        <v>182</v>
      </c>
      <c r="U77" s="222">
        <v>0.44967000000000001</v>
      </c>
      <c r="V77" s="222">
        <f>ROUND(E77*U77,2)</f>
        <v>3.15</v>
      </c>
      <c r="W77" s="222"/>
      <c r="X77" s="222" t="s">
        <v>205</v>
      </c>
      <c r="Y77" s="222" t="s">
        <v>183</v>
      </c>
      <c r="Z77" s="212"/>
      <c r="AA77" s="212"/>
      <c r="AB77" s="212"/>
      <c r="AC77" s="212"/>
      <c r="AD77" s="212"/>
      <c r="AE77" s="212"/>
      <c r="AF77" s="212"/>
      <c r="AG77" s="212" t="s">
        <v>754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38">
        <v>69</v>
      </c>
      <c r="B78" s="239" t="s">
        <v>1019</v>
      </c>
      <c r="C78" s="246" t="s">
        <v>1020</v>
      </c>
      <c r="D78" s="240" t="s">
        <v>213</v>
      </c>
      <c r="E78" s="241">
        <v>2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384</v>
      </c>
      <c r="T78" s="244" t="s">
        <v>182</v>
      </c>
      <c r="U78" s="222">
        <v>0.60582999999999998</v>
      </c>
      <c r="V78" s="222">
        <f>ROUND(E78*U78,2)</f>
        <v>1.21</v>
      </c>
      <c r="W78" s="222"/>
      <c r="X78" s="222" t="s">
        <v>205</v>
      </c>
      <c r="Y78" s="222" t="s">
        <v>183</v>
      </c>
      <c r="Z78" s="212"/>
      <c r="AA78" s="212"/>
      <c r="AB78" s="212"/>
      <c r="AC78" s="212"/>
      <c r="AD78" s="212"/>
      <c r="AE78" s="212"/>
      <c r="AF78" s="212"/>
      <c r="AG78" s="212" t="s">
        <v>754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38">
        <v>70</v>
      </c>
      <c r="B79" s="239" t="s">
        <v>1021</v>
      </c>
      <c r="C79" s="246" t="s">
        <v>1022</v>
      </c>
      <c r="D79" s="240" t="s">
        <v>213</v>
      </c>
      <c r="E79" s="241">
        <v>1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/>
      <c r="S79" s="243" t="s">
        <v>384</v>
      </c>
      <c r="T79" s="244" t="s">
        <v>182</v>
      </c>
      <c r="U79" s="222">
        <v>0.60582999999999998</v>
      </c>
      <c r="V79" s="222">
        <f>ROUND(E79*U79,2)</f>
        <v>0.61</v>
      </c>
      <c r="W79" s="222"/>
      <c r="X79" s="222" t="s">
        <v>205</v>
      </c>
      <c r="Y79" s="222" t="s">
        <v>183</v>
      </c>
      <c r="Z79" s="212"/>
      <c r="AA79" s="212"/>
      <c r="AB79" s="212"/>
      <c r="AC79" s="212"/>
      <c r="AD79" s="212"/>
      <c r="AE79" s="212"/>
      <c r="AF79" s="212"/>
      <c r="AG79" s="212" t="s">
        <v>754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38">
        <v>71</v>
      </c>
      <c r="B80" s="239" t="s">
        <v>1023</v>
      </c>
      <c r="C80" s="246" t="s">
        <v>1024</v>
      </c>
      <c r="D80" s="240" t="s">
        <v>213</v>
      </c>
      <c r="E80" s="241">
        <v>2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3"/>
      <c r="S80" s="243" t="s">
        <v>384</v>
      </c>
      <c r="T80" s="244" t="s">
        <v>182</v>
      </c>
      <c r="U80" s="222">
        <v>0.60582999999999998</v>
      </c>
      <c r="V80" s="222">
        <f>ROUND(E80*U80,2)</f>
        <v>1.21</v>
      </c>
      <c r="W80" s="222"/>
      <c r="X80" s="222" t="s">
        <v>205</v>
      </c>
      <c r="Y80" s="222" t="s">
        <v>183</v>
      </c>
      <c r="Z80" s="212"/>
      <c r="AA80" s="212"/>
      <c r="AB80" s="212"/>
      <c r="AC80" s="212"/>
      <c r="AD80" s="212"/>
      <c r="AE80" s="212"/>
      <c r="AF80" s="212"/>
      <c r="AG80" s="212" t="s">
        <v>754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38">
        <v>72</v>
      </c>
      <c r="B81" s="239" t="s">
        <v>1025</v>
      </c>
      <c r="C81" s="246" t="s">
        <v>1026</v>
      </c>
      <c r="D81" s="240" t="s">
        <v>222</v>
      </c>
      <c r="E81" s="241">
        <v>120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384</v>
      </c>
      <c r="T81" s="244" t="s">
        <v>182</v>
      </c>
      <c r="U81" s="222">
        <v>0.18933</v>
      </c>
      <c r="V81" s="222">
        <f>ROUND(E81*U81,2)</f>
        <v>22.72</v>
      </c>
      <c r="W81" s="222"/>
      <c r="X81" s="222" t="s">
        <v>205</v>
      </c>
      <c r="Y81" s="222" t="s">
        <v>183</v>
      </c>
      <c r="Z81" s="212"/>
      <c r="AA81" s="212"/>
      <c r="AB81" s="212"/>
      <c r="AC81" s="212"/>
      <c r="AD81" s="212"/>
      <c r="AE81" s="212"/>
      <c r="AF81" s="212"/>
      <c r="AG81" s="212" t="s">
        <v>754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5">
      <c r="A82" s="224" t="s">
        <v>176</v>
      </c>
      <c r="B82" s="225" t="s">
        <v>145</v>
      </c>
      <c r="C82" s="245" t="s">
        <v>27</v>
      </c>
      <c r="D82" s="226"/>
      <c r="E82" s="227"/>
      <c r="F82" s="228"/>
      <c r="G82" s="228">
        <f>SUMIF(AG83:AG86,"&lt;&gt;NOR",G83:G86)</f>
        <v>0</v>
      </c>
      <c r="H82" s="228"/>
      <c r="I82" s="228">
        <f>SUM(I83:I86)</f>
        <v>0</v>
      </c>
      <c r="J82" s="228"/>
      <c r="K82" s="228">
        <f>SUM(K83:K86)</f>
        <v>0</v>
      </c>
      <c r="L82" s="228"/>
      <c r="M82" s="228">
        <f>SUM(M83:M86)</f>
        <v>0</v>
      </c>
      <c r="N82" s="227"/>
      <c r="O82" s="227">
        <f>SUM(O83:O86)</f>
        <v>0</v>
      </c>
      <c r="P82" s="227"/>
      <c r="Q82" s="227">
        <f>SUM(Q83:Q86)</f>
        <v>0</v>
      </c>
      <c r="R82" s="228"/>
      <c r="S82" s="228"/>
      <c r="T82" s="229"/>
      <c r="U82" s="223"/>
      <c r="V82" s="223">
        <f>SUM(V83:V86)</f>
        <v>0</v>
      </c>
      <c r="W82" s="223"/>
      <c r="X82" s="223"/>
      <c r="Y82" s="223"/>
      <c r="AG82" t="s">
        <v>177</v>
      </c>
    </row>
    <row r="83" spans="1:60" outlineLevel="1" x14ac:dyDescent="0.25">
      <c r="A83" s="238">
        <v>73</v>
      </c>
      <c r="B83" s="239" t="s">
        <v>915</v>
      </c>
      <c r="C83" s="246" t="s">
        <v>590</v>
      </c>
      <c r="D83" s="240" t="s">
        <v>180</v>
      </c>
      <c r="E83" s="241">
        <v>1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0</v>
      </c>
      <c r="O83" s="241">
        <f>ROUND(E83*N83,2)</f>
        <v>0</v>
      </c>
      <c r="P83" s="241">
        <v>0</v>
      </c>
      <c r="Q83" s="241">
        <f>ROUND(E83*P83,2)</f>
        <v>0</v>
      </c>
      <c r="R83" s="243"/>
      <c r="S83" s="243" t="s">
        <v>384</v>
      </c>
      <c r="T83" s="244" t="s">
        <v>182</v>
      </c>
      <c r="U83" s="222">
        <v>0</v>
      </c>
      <c r="V83" s="222">
        <f>ROUND(E83*U83,2)</f>
        <v>0</v>
      </c>
      <c r="W83" s="222"/>
      <c r="X83" s="222" t="s">
        <v>205</v>
      </c>
      <c r="Y83" s="222" t="s">
        <v>183</v>
      </c>
      <c r="Z83" s="212"/>
      <c r="AA83" s="212"/>
      <c r="AB83" s="212"/>
      <c r="AC83" s="212"/>
      <c r="AD83" s="212"/>
      <c r="AE83" s="212"/>
      <c r="AF83" s="212"/>
      <c r="AG83" s="212" t="s">
        <v>754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38">
        <v>74</v>
      </c>
      <c r="B84" s="239" t="s">
        <v>195</v>
      </c>
      <c r="C84" s="246" t="s">
        <v>196</v>
      </c>
      <c r="D84" s="240" t="s">
        <v>180</v>
      </c>
      <c r="E84" s="241">
        <v>1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0</v>
      </c>
      <c r="O84" s="241">
        <f>ROUND(E84*N84,2)</f>
        <v>0</v>
      </c>
      <c r="P84" s="241">
        <v>0</v>
      </c>
      <c r="Q84" s="241">
        <f>ROUND(E84*P84,2)</f>
        <v>0</v>
      </c>
      <c r="R84" s="243"/>
      <c r="S84" s="243" t="s">
        <v>384</v>
      </c>
      <c r="T84" s="244" t="s">
        <v>182</v>
      </c>
      <c r="U84" s="222">
        <v>0</v>
      </c>
      <c r="V84" s="222">
        <f>ROUND(E84*U84,2)</f>
        <v>0</v>
      </c>
      <c r="W84" s="222"/>
      <c r="X84" s="222" t="s">
        <v>205</v>
      </c>
      <c r="Y84" s="222" t="s">
        <v>183</v>
      </c>
      <c r="Z84" s="212"/>
      <c r="AA84" s="212"/>
      <c r="AB84" s="212"/>
      <c r="AC84" s="212"/>
      <c r="AD84" s="212"/>
      <c r="AE84" s="212"/>
      <c r="AF84" s="212"/>
      <c r="AG84" s="212" t="s">
        <v>754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38">
        <v>75</v>
      </c>
      <c r="B85" s="239" t="s">
        <v>916</v>
      </c>
      <c r="C85" s="246" t="s">
        <v>917</v>
      </c>
      <c r="D85" s="240" t="s">
        <v>180</v>
      </c>
      <c r="E85" s="241">
        <v>1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384</v>
      </c>
      <c r="T85" s="244" t="s">
        <v>182</v>
      </c>
      <c r="U85" s="222">
        <v>0</v>
      </c>
      <c r="V85" s="222">
        <f>ROUND(E85*U85,2)</f>
        <v>0</v>
      </c>
      <c r="W85" s="222"/>
      <c r="X85" s="222" t="s">
        <v>205</v>
      </c>
      <c r="Y85" s="222" t="s">
        <v>183</v>
      </c>
      <c r="Z85" s="212"/>
      <c r="AA85" s="212"/>
      <c r="AB85" s="212"/>
      <c r="AC85" s="212"/>
      <c r="AD85" s="212"/>
      <c r="AE85" s="212"/>
      <c r="AF85" s="212"/>
      <c r="AG85" s="212" t="s">
        <v>754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31">
        <v>76</v>
      </c>
      <c r="B86" s="232" t="s">
        <v>918</v>
      </c>
      <c r="C86" s="247" t="s">
        <v>919</v>
      </c>
      <c r="D86" s="233" t="s">
        <v>180</v>
      </c>
      <c r="E86" s="234">
        <v>1</v>
      </c>
      <c r="F86" s="235"/>
      <c r="G86" s="236">
        <f>ROUND(E86*F86,2)</f>
        <v>0</v>
      </c>
      <c r="H86" s="235"/>
      <c r="I86" s="236">
        <f>ROUND(E86*H86,2)</f>
        <v>0</v>
      </c>
      <c r="J86" s="235"/>
      <c r="K86" s="236">
        <f>ROUND(E86*J86,2)</f>
        <v>0</v>
      </c>
      <c r="L86" s="236">
        <v>21</v>
      </c>
      <c r="M86" s="236">
        <f>G86*(1+L86/100)</f>
        <v>0</v>
      </c>
      <c r="N86" s="234">
        <v>0</v>
      </c>
      <c r="O86" s="234">
        <f>ROUND(E86*N86,2)</f>
        <v>0</v>
      </c>
      <c r="P86" s="234">
        <v>0</v>
      </c>
      <c r="Q86" s="234">
        <f>ROUND(E86*P86,2)</f>
        <v>0</v>
      </c>
      <c r="R86" s="236"/>
      <c r="S86" s="236" t="s">
        <v>384</v>
      </c>
      <c r="T86" s="237" t="s">
        <v>182</v>
      </c>
      <c r="U86" s="222">
        <v>0</v>
      </c>
      <c r="V86" s="222">
        <f>ROUND(E86*U86,2)</f>
        <v>0</v>
      </c>
      <c r="W86" s="222"/>
      <c r="X86" s="222" t="s">
        <v>205</v>
      </c>
      <c r="Y86" s="222" t="s">
        <v>183</v>
      </c>
      <c r="Z86" s="212"/>
      <c r="AA86" s="212"/>
      <c r="AB86" s="212"/>
      <c r="AC86" s="212"/>
      <c r="AD86" s="212"/>
      <c r="AE86" s="212"/>
      <c r="AF86" s="212"/>
      <c r="AG86" s="212" t="s">
        <v>754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5">
      <c r="A87" s="3"/>
      <c r="B87" s="4"/>
      <c r="C87" s="248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v>12</v>
      </c>
      <c r="AF87">
        <v>21</v>
      </c>
      <c r="AG87" t="s">
        <v>162</v>
      </c>
    </row>
    <row r="88" spans="1:60" x14ac:dyDescent="0.25">
      <c r="A88" s="215"/>
      <c r="B88" s="216" t="s">
        <v>29</v>
      </c>
      <c r="C88" s="249"/>
      <c r="D88" s="217"/>
      <c r="E88" s="218"/>
      <c r="F88" s="218"/>
      <c r="G88" s="230">
        <f>G8+G19+G82</f>
        <v>0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E88">
        <f>SUMIF(L7:L86,AE87,G7:G86)</f>
        <v>0</v>
      </c>
      <c r="AF88">
        <f>SUMIF(L7:L86,AF87,G7:G86)</f>
        <v>0</v>
      </c>
      <c r="AG88" t="s">
        <v>197</v>
      </c>
    </row>
    <row r="89" spans="1:60" x14ac:dyDescent="0.25">
      <c r="C89" s="250"/>
      <c r="D89" s="10"/>
      <c r="AG89" t="s">
        <v>198</v>
      </c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/FbqSKAuR6ZJIDuCXgvYfCgmwUcOPcZZ2Q/vLcKhTDrfnO8f0tqur80nAYe0e+uF5RgBGuxLuMnpPmVh12c7iQ==" saltValue="kKJN6kN8QM3ySLFTgM2dq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1381-20A2-4C5F-90A1-DCF110FAE03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66</v>
      </c>
      <c r="C4" s="204" t="s">
        <v>67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133</v>
      </c>
      <c r="C8" s="245" t="s">
        <v>134</v>
      </c>
      <c r="D8" s="226"/>
      <c r="E8" s="227"/>
      <c r="F8" s="228"/>
      <c r="G8" s="228">
        <f>SUMIF(AG9:AG22,"&lt;&gt;NOR",G9:G22)</f>
        <v>0</v>
      </c>
      <c r="H8" s="228"/>
      <c r="I8" s="228">
        <f>SUM(I9:I22)</f>
        <v>0</v>
      </c>
      <c r="J8" s="228"/>
      <c r="K8" s="228">
        <f>SUM(K9:K22)</f>
        <v>0</v>
      </c>
      <c r="L8" s="228"/>
      <c r="M8" s="228">
        <f>SUM(M9:M22)</f>
        <v>0</v>
      </c>
      <c r="N8" s="227"/>
      <c r="O8" s="227">
        <f>SUM(O9:O22)</f>
        <v>0</v>
      </c>
      <c r="P8" s="227"/>
      <c r="Q8" s="227">
        <f>SUM(Q9:Q22)</f>
        <v>0</v>
      </c>
      <c r="R8" s="228"/>
      <c r="S8" s="228"/>
      <c r="T8" s="229"/>
      <c r="U8" s="223"/>
      <c r="V8" s="223">
        <f>SUM(V9:V22)</f>
        <v>0</v>
      </c>
      <c r="W8" s="223"/>
      <c r="X8" s="223"/>
      <c r="Y8" s="223"/>
      <c r="AG8" t="s">
        <v>177</v>
      </c>
    </row>
    <row r="9" spans="1:60" outlineLevel="1" x14ac:dyDescent="0.25">
      <c r="A9" s="231">
        <v>1</v>
      </c>
      <c r="B9" s="232" t="s">
        <v>1027</v>
      </c>
      <c r="C9" s="247" t="s">
        <v>1028</v>
      </c>
      <c r="D9" s="233" t="s">
        <v>1029</v>
      </c>
      <c r="E9" s="234">
        <v>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384</v>
      </c>
      <c r="T9" s="237" t="s">
        <v>182</v>
      </c>
      <c r="U9" s="222">
        <v>0</v>
      </c>
      <c r="V9" s="222">
        <f>ROUND(E9*U9,2)</f>
        <v>0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591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61.8" outlineLevel="2" x14ac:dyDescent="0.25">
      <c r="A10" s="219"/>
      <c r="B10" s="220"/>
      <c r="C10" s="262" t="s">
        <v>1030</v>
      </c>
      <c r="D10" s="260"/>
      <c r="E10" s="260"/>
      <c r="F10" s="260"/>
      <c r="G10" s="260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1031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56" t="str">
        <f>C10</f>
        <v>parapetní vzt jednotka s maximálními rozměry 2000x800x665 mm, hmotnost do 330 kg; Vpř=Vod=400m3/h při 20 Pa; jednotka ve složení na přívodu: pružná manžeta, uzavírací klapka, kazetový filtr M4, elektrický předehřívač (230 V/1,1 kW), protiproudý rekuperační výměník se zimní účinností alespoň 88% a automaticky řízenou klapkou by-passu (vč. servopohonu), přívodní ventilátor s EC technologií, elektrický dohřívač (230 V/1,1 kW), přívodní vyústka; na odtahu: nasávací vyústka, kazetový filtr M5, protiproudý rekuperační výměník se zimní účinností alespoň 88% a automaticky řízenou klapkou by-passu, odtahový ventilátor s EC technologií, uzavírací klapka, pružná manžeta; součástí jednotky je vestavěná regulace; včetně funkční MaR a nástěnného ovladače jednotky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1">
        <v>2</v>
      </c>
      <c r="B11" s="232" t="s">
        <v>1032</v>
      </c>
      <c r="C11" s="247" t="s">
        <v>1028</v>
      </c>
      <c r="D11" s="233" t="s">
        <v>1029</v>
      </c>
      <c r="E11" s="234">
        <v>2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4">
        <v>0</v>
      </c>
      <c r="O11" s="234">
        <f>ROUND(E11*N11,2)</f>
        <v>0</v>
      </c>
      <c r="P11" s="234">
        <v>0</v>
      </c>
      <c r="Q11" s="234">
        <f>ROUND(E11*P11,2)</f>
        <v>0</v>
      </c>
      <c r="R11" s="236"/>
      <c r="S11" s="236" t="s">
        <v>384</v>
      </c>
      <c r="T11" s="237" t="s">
        <v>182</v>
      </c>
      <c r="U11" s="222">
        <v>0</v>
      </c>
      <c r="V11" s="222">
        <f>ROUND(E11*U11,2)</f>
        <v>0</v>
      </c>
      <c r="W11" s="222"/>
      <c r="X11" s="222" t="s">
        <v>205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591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19"/>
      <c r="B12" s="220"/>
      <c r="C12" s="262" t="s">
        <v>1033</v>
      </c>
      <c r="D12" s="260"/>
      <c r="E12" s="260"/>
      <c r="F12" s="260"/>
      <c r="G12" s="260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1031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1">
        <v>3</v>
      </c>
      <c r="B13" s="232" t="s">
        <v>1034</v>
      </c>
      <c r="C13" s="247" t="s">
        <v>1028</v>
      </c>
      <c r="D13" s="233" t="s">
        <v>1029</v>
      </c>
      <c r="E13" s="234">
        <v>2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/>
      <c r="S13" s="236" t="s">
        <v>384</v>
      </c>
      <c r="T13" s="237" t="s">
        <v>182</v>
      </c>
      <c r="U13" s="222">
        <v>0</v>
      </c>
      <c r="V13" s="222">
        <f>ROUND(E13*U13,2)</f>
        <v>0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591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19"/>
      <c r="B14" s="220"/>
      <c r="C14" s="262" t="s">
        <v>1035</v>
      </c>
      <c r="D14" s="260"/>
      <c r="E14" s="260"/>
      <c r="F14" s="260"/>
      <c r="G14" s="260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1031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1">
        <v>4</v>
      </c>
      <c r="B15" s="232" t="s">
        <v>1036</v>
      </c>
      <c r="C15" s="247" t="s">
        <v>1028</v>
      </c>
      <c r="D15" s="233" t="s">
        <v>1029</v>
      </c>
      <c r="E15" s="234">
        <v>2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4">
        <v>0</v>
      </c>
      <c r="O15" s="234">
        <f>ROUND(E15*N15,2)</f>
        <v>0</v>
      </c>
      <c r="P15" s="234">
        <v>0</v>
      </c>
      <c r="Q15" s="234">
        <f>ROUND(E15*P15,2)</f>
        <v>0</v>
      </c>
      <c r="R15" s="236"/>
      <c r="S15" s="236" t="s">
        <v>384</v>
      </c>
      <c r="T15" s="237" t="s">
        <v>182</v>
      </c>
      <c r="U15" s="222">
        <v>0</v>
      </c>
      <c r="V15" s="222">
        <f>ROUND(E15*U15,2)</f>
        <v>0</v>
      </c>
      <c r="W15" s="222"/>
      <c r="X15" s="222" t="s">
        <v>205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591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19"/>
      <c r="B16" s="220"/>
      <c r="C16" s="262" t="s">
        <v>1037</v>
      </c>
      <c r="D16" s="260"/>
      <c r="E16" s="260"/>
      <c r="F16" s="260"/>
      <c r="G16" s="260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1031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0.6" outlineLevel="1" x14ac:dyDescent="0.25">
      <c r="A17" s="231">
        <v>5</v>
      </c>
      <c r="B17" s="232" t="s">
        <v>1038</v>
      </c>
      <c r="C17" s="247" t="s">
        <v>1039</v>
      </c>
      <c r="D17" s="233" t="s">
        <v>1040</v>
      </c>
      <c r="E17" s="234">
        <v>3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6"/>
      <c r="S17" s="236" t="s">
        <v>384</v>
      </c>
      <c r="T17" s="237" t="s">
        <v>182</v>
      </c>
      <c r="U17" s="222">
        <v>0</v>
      </c>
      <c r="V17" s="222">
        <f>ROUND(E17*U17,2)</f>
        <v>0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591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19"/>
      <c r="B18" s="220"/>
      <c r="C18" s="262" t="s">
        <v>1041</v>
      </c>
      <c r="D18" s="260"/>
      <c r="E18" s="260"/>
      <c r="F18" s="260"/>
      <c r="G18" s="260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1031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5">
      <c r="A19" s="219"/>
      <c r="B19" s="220"/>
      <c r="C19" s="263" t="s">
        <v>1042</v>
      </c>
      <c r="D19" s="261"/>
      <c r="E19" s="261"/>
      <c r="F19" s="261"/>
      <c r="G19" s="261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1031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1">
        <v>6</v>
      </c>
      <c r="B20" s="232" t="s">
        <v>1043</v>
      </c>
      <c r="C20" s="247" t="s">
        <v>1028</v>
      </c>
      <c r="D20" s="233" t="s">
        <v>1029</v>
      </c>
      <c r="E20" s="234">
        <v>1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0</v>
      </c>
      <c r="O20" s="234">
        <f>ROUND(E20*N20,2)</f>
        <v>0</v>
      </c>
      <c r="P20" s="234">
        <v>0</v>
      </c>
      <c r="Q20" s="234">
        <f>ROUND(E20*P20,2)</f>
        <v>0</v>
      </c>
      <c r="R20" s="236"/>
      <c r="S20" s="236" t="s">
        <v>384</v>
      </c>
      <c r="T20" s="237" t="s">
        <v>182</v>
      </c>
      <c r="U20" s="222">
        <v>0</v>
      </c>
      <c r="V20" s="222">
        <f>ROUND(E20*U20,2)</f>
        <v>0</v>
      </c>
      <c r="W20" s="222"/>
      <c r="X20" s="222" t="s">
        <v>279</v>
      </c>
      <c r="Y20" s="222" t="s">
        <v>183</v>
      </c>
      <c r="Z20" s="212"/>
      <c r="AA20" s="212"/>
      <c r="AB20" s="212"/>
      <c r="AC20" s="212"/>
      <c r="AD20" s="212"/>
      <c r="AE20" s="212"/>
      <c r="AF20" s="212"/>
      <c r="AG20" s="212" t="s">
        <v>586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5">
      <c r="A21" s="219"/>
      <c r="B21" s="220"/>
      <c r="C21" s="262" t="s">
        <v>1044</v>
      </c>
      <c r="D21" s="260"/>
      <c r="E21" s="260"/>
      <c r="F21" s="260"/>
      <c r="G21" s="260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1031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7</v>
      </c>
      <c r="B22" s="239" t="s">
        <v>1045</v>
      </c>
      <c r="C22" s="246" t="s">
        <v>1046</v>
      </c>
      <c r="D22" s="240" t="s">
        <v>596</v>
      </c>
      <c r="E22" s="241">
        <v>4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384</v>
      </c>
      <c r="T22" s="244" t="s">
        <v>182</v>
      </c>
      <c r="U22" s="222">
        <v>0</v>
      </c>
      <c r="V22" s="222">
        <f>ROUND(E22*U22,2)</f>
        <v>0</v>
      </c>
      <c r="W22" s="222"/>
      <c r="X22" s="222" t="s">
        <v>205</v>
      </c>
      <c r="Y22" s="222" t="s">
        <v>183</v>
      </c>
      <c r="Z22" s="212"/>
      <c r="AA22" s="212"/>
      <c r="AB22" s="212"/>
      <c r="AC22" s="212"/>
      <c r="AD22" s="212"/>
      <c r="AE22" s="212"/>
      <c r="AF22" s="212"/>
      <c r="AG22" s="212" t="s">
        <v>591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5">
      <c r="A23" s="224" t="s">
        <v>176</v>
      </c>
      <c r="B23" s="225" t="s">
        <v>135</v>
      </c>
      <c r="C23" s="245" t="s">
        <v>136</v>
      </c>
      <c r="D23" s="226"/>
      <c r="E23" s="227"/>
      <c r="F23" s="228"/>
      <c r="G23" s="228">
        <f>SUMIF(AG24:AG50,"&lt;&gt;NOR",G24:G50)</f>
        <v>0</v>
      </c>
      <c r="H23" s="228"/>
      <c r="I23" s="228">
        <f>SUM(I24:I50)</f>
        <v>0</v>
      </c>
      <c r="J23" s="228"/>
      <c r="K23" s="228">
        <f>SUM(K24:K50)</f>
        <v>0</v>
      </c>
      <c r="L23" s="228"/>
      <c r="M23" s="228">
        <f>SUM(M24:M50)</f>
        <v>0</v>
      </c>
      <c r="N23" s="227"/>
      <c r="O23" s="227">
        <f>SUM(O24:O50)</f>
        <v>0</v>
      </c>
      <c r="P23" s="227"/>
      <c r="Q23" s="227">
        <f>SUM(Q24:Q50)</f>
        <v>0</v>
      </c>
      <c r="R23" s="228"/>
      <c r="S23" s="228"/>
      <c r="T23" s="229"/>
      <c r="U23" s="223"/>
      <c r="V23" s="223">
        <f>SUM(V24:V50)</f>
        <v>0</v>
      </c>
      <c r="W23" s="223"/>
      <c r="X23" s="223"/>
      <c r="Y23" s="223"/>
      <c r="AG23" t="s">
        <v>177</v>
      </c>
    </row>
    <row r="24" spans="1:60" outlineLevel="1" x14ac:dyDescent="0.25">
      <c r="A24" s="231">
        <v>8</v>
      </c>
      <c r="B24" s="232" t="s">
        <v>1047</v>
      </c>
      <c r="C24" s="247" t="s">
        <v>1028</v>
      </c>
      <c r="D24" s="233" t="s">
        <v>1029</v>
      </c>
      <c r="E24" s="234">
        <v>1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4">
        <v>0</v>
      </c>
      <c r="O24" s="234">
        <f>ROUND(E24*N24,2)</f>
        <v>0</v>
      </c>
      <c r="P24" s="234">
        <v>0</v>
      </c>
      <c r="Q24" s="234">
        <f>ROUND(E24*P24,2)</f>
        <v>0</v>
      </c>
      <c r="R24" s="236"/>
      <c r="S24" s="236" t="s">
        <v>384</v>
      </c>
      <c r="T24" s="237" t="s">
        <v>182</v>
      </c>
      <c r="U24" s="222">
        <v>0</v>
      </c>
      <c r="V24" s="222">
        <f>ROUND(E24*U24,2)</f>
        <v>0</v>
      </c>
      <c r="W24" s="222"/>
      <c r="X24" s="222" t="s">
        <v>205</v>
      </c>
      <c r="Y24" s="222" t="s">
        <v>183</v>
      </c>
      <c r="Z24" s="212"/>
      <c r="AA24" s="212"/>
      <c r="AB24" s="212"/>
      <c r="AC24" s="212"/>
      <c r="AD24" s="212"/>
      <c r="AE24" s="212"/>
      <c r="AF24" s="212"/>
      <c r="AG24" s="212" t="s">
        <v>591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51.6" outlineLevel="2" x14ac:dyDescent="0.25">
      <c r="A25" s="219"/>
      <c r="B25" s="220"/>
      <c r="C25" s="262" t="s">
        <v>1048</v>
      </c>
      <c r="D25" s="260"/>
      <c r="E25" s="260"/>
      <c r="F25" s="260"/>
      <c r="G25" s="260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1031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56" t="str">
        <f>C25</f>
        <v>podstropní vzt jednotka s maximálními rozměry 1100x660x220 mm, hmotnost do 50 kg; skříň vzt jednotky bude sedvinčové konstrukce a 30 mm minerální vaty výplně; Vpř=Vod=100m3/h při 100 Pa; jednotka ve složení na přívodu: pružná manžeta, kazetový filtr G4, vířivý protiproudý rekuperační výměník se zimní účinností alespoň 95%, přívodní ventilátor s s EC technologií, pružná manžeta; na odtahu: pružná manžeta, kazetový filtr G4, vířivý protiproudý rekuperační výměník se zimní účinností alespoň 95%, odtahový ventilátor s EC technologií, pružná manžeta; součástí jednotky je vestavěná regulace; včetně funkční MaR a nástěnného ovladače jednotky, vč. příslušenství sifon</v>
      </c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1">
        <v>9</v>
      </c>
      <c r="B26" s="232" t="s">
        <v>1049</v>
      </c>
      <c r="C26" s="247" t="s">
        <v>1028</v>
      </c>
      <c r="D26" s="233" t="s">
        <v>560</v>
      </c>
      <c r="E26" s="234">
        <v>4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6"/>
      <c r="S26" s="236" t="s">
        <v>384</v>
      </c>
      <c r="T26" s="237" t="s">
        <v>182</v>
      </c>
      <c r="U26" s="222">
        <v>0</v>
      </c>
      <c r="V26" s="222">
        <f>ROUND(E26*U26,2)</f>
        <v>0</v>
      </c>
      <c r="W26" s="222"/>
      <c r="X26" s="222" t="s">
        <v>205</v>
      </c>
      <c r="Y26" s="222" t="s">
        <v>183</v>
      </c>
      <c r="Z26" s="212"/>
      <c r="AA26" s="212"/>
      <c r="AB26" s="212"/>
      <c r="AC26" s="212"/>
      <c r="AD26" s="212"/>
      <c r="AE26" s="212"/>
      <c r="AF26" s="212"/>
      <c r="AG26" s="212" t="s">
        <v>591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1" outlineLevel="2" x14ac:dyDescent="0.25">
      <c r="A27" s="219"/>
      <c r="B27" s="220"/>
      <c r="C27" s="262" t="s">
        <v>1050</v>
      </c>
      <c r="D27" s="260"/>
      <c r="E27" s="260"/>
      <c r="F27" s="260"/>
      <c r="G27" s="260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1031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56" t="str">
        <f>C27</f>
        <v>tlumič hluku do kruhového potrubí D100 mm, délka 900 mm, izolace minerální vata, plášť s galvanizovaného plechu, min. útlumy: 125 Hz (2 dB), 250 Hz (15 dB), 500 Hz (30 dB), 1000 Hz (29 dB), 2000 Hz (29 dB), 4000 Hz (20 dB), 8000 Hz (7 dB) hmotnost do 5 kg</v>
      </c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1">
        <v>10</v>
      </c>
      <c r="B28" s="232" t="s">
        <v>1051</v>
      </c>
      <c r="C28" s="247" t="s">
        <v>1028</v>
      </c>
      <c r="D28" s="233" t="s">
        <v>560</v>
      </c>
      <c r="E28" s="234">
        <v>1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384</v>
      </c>
      <c r="T28" s="237" t="s">
        <v>182</v>
      </c>
      <c r="U28" s="222">
        <v>0</v>
      </c>
      <c r="V28" s="222">
        <f>ROUND(E28*U28,2)</f>
        <v>0</v>
      </c>
      <c r="W28" s="222"/>
      <c r="X28" s="222" t="s">
        <v>205</v>
      </c>
      <c r="Y28" s="222" t="s">
        <v>183</v>
      </c>
      <c r="Z28" s="212"/>
      <c r="AA28" s="212"/>
      <c r="AB28" s="212"/>
      <c r="AC28" s="212"/>
      <c r="AD28" s="212"/>
      <c r="AE28" s="212"/>
      <c r="AF28" s="212"/>
      <c r="AG28" s="212" t="s">
        <v>591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19"/>
      <c r="B29" s="220"/>
      <c r="C29" s="262" t="s">
        <v>1052</v>
      </c>
      <c r="D29" s="260"/>
      <c r="E29" s="260"/>
      <c r="F29" s="260"/>
      <c r="G29" s="260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1031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1">
        <v>11</v>
      </c>
      <c r="B30" s="232" t="s">
        <v>1053</v>
      </c>
      <c r="C30" s="247" t="s">
        <v>1028</v>
      </c>
      <c r="D30" s="233" t="s">
        <v>560</v>
      </c>
      <c r="E30" s="234">
        <v>1</v>
      </c>
      <c r="F30" s="235"/>
      <c r="G30" s="236">
        <f>ROUND(E30*F30,2)</f>
        <v>0</v>
      </c>
      <c r="H30" s="235"/>
      <c r="I30" s="236">
        <f>ROUND(E30*H30,2)</f>
        <v>0</v>
      </c>
      <c r="J30" s="235"/>
      <c r="K30" s="236">
        <f>ROUND(E30*J30,2)</f>
        <v>0</v>
      </c>
      <c r="L30" s="236">
        <v>21</v>
      </c>
      <c r="M30" s="236">
        <f>G30*(1+L30/100)</f>
        <v>0</v>
      </c>
      <c r="N30" s="234">
        <v>0</v>
      </c>
      <c r="O30" s="234">
        <f>ROUND(E30*N30,2)</f>
        <v>0</v>
      </c>
      <c r="P30" s="234">
        <v>0</v>
      </c>
      <c r="Q30" s="234">
        <f>ROUND(E30*P30,2)</f>
        <v>0</v>
      </c>
      <c r="R30" s="236"/>
      <c r="S30" s="236" t="s">
        <v>384</v>
      </c>
      <c r="T30" s="237" t="s">
        <v>182</v>
      </c>
      <c r="U30" s="222">
        <v>0</v>
      </c>
      <c r="V30" s="222">
        <f>ROUND(E30*U30,2)</f>
        <v>0</v>
      </c>
      <c r="W30" s="222"/>
      <c r="X30" s="222" t="s">
        <v>205</v>
      </c>
      <c r="Y30" s="222" t="s">
        <v>183</v>
      </c>
      <c r="Z30" s="212"/>
      <c r="AA30" s="212"/>
      <c r="AB30" s="212"/>
      <c r="AC30" s="212"/>
      <c r="AD30" s="212"/>
      <c r="AE30" s="212"/>
      <c r="AF30" s="212"/>
      <c r="AG30" s="212" t="s">
        <v>591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19"/>
      <c r="B31" s="220"/>
      <c r="C31" s="262" t="s">
        <v>1054</v>
      </c>
      <c r="D31" s="260"/>
      <c r="E31" s="260"/>
      <c r="F31" s="260"/>
      <c r="G31" s="260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1031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1">
        <v>12</v>
      </c>
      <c r="B32" s="232" t="s">
        <v>1055</v>
      </c>
      <c r="C32" s="247" t="s">
        <v>1028</v>
      </c>
      <c r="D32" s="233" t="s">
        <v>560</v>
      </c>
      <c r="E32" s="234">
        <v>1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6"/>
      <c r="S32" s="236" t="s">
        <v>384</v>
      </c>
      <c r="T32" s="237" t="s">
        <v>182</v>
      </c>
      <c r="U32" s="222">
        <v>0</v>
      </c>
      <c r="V32" s="222">
        <f>ROUND(E32*U32,2)</f>
        <v>0</v>
      </c>
      <c r="W32" s="222"/>
      <c r="X32" s="222" t="s">
        <v>205</v>
      </c>
      <c r="Y32" s="222" t="s">
        <v>183</v>
      </c>
      <c r="Z32" s="212"/>
      <c r="AA32" s="212"/>
      <c r="AB32" s="212"/>
      <c r="AC32" s="212"/>
      <c r="AD32" s="212"/>
      <c r="AE32" s="212"/>
      <c r="AF32" s="212"/>
      <c r="AG32" s="212" t="s">
        <v>591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19"/>
      <c r="B33" s="220"/>
      <c r="C33" s="262" t="s">
        <v>1056</v>
      </c>
      <c r="D33" s="260"/>
      <c r="E33" s="260"/>
      <c r="F33" s="260"/>
      <c r="G33" s="260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1031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1">
        <v>13</v>
      </c>
      <c r="B34" s="232" t="s">
        <v>1057</v>
      </c>
      <c r="C34" s="247" t="s">
        <v>1028</v>
      </c>
      <c r="D34" s="233" t="s">
        <v>560</v>
      </c>
      <c r="E34" s="234">
        <v>1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</v>
      </c>
      <c r="O34" s="234">
        <f>ROUND(E34*N34,2)</f>
        <v>0</v>
      </c>
      <c r="P34" s="234">
        <v>0</v>
      </c>
      <c r="Q34" s="234">
        <f>ROUND(E34*P34,2)</f>
        <v>0</v>
      </c>
      <c r="R34" s="236"/>
      <c r="S34" s="236" t="s">
        <v>384</v>
      </c>
      <c r="T34" s="237" t="s">
        <v>182</v>
      </c>
      <c r="U34" s="222">
        <v>0</v>
      </c>
      <c r="V34" s="222">
        <f>ROUND(E34*U34,2)</f>
        <v>0</v>
      </c>
      <c r="W34" s="222"/>
      <c r="X34" s="222" t="s">
        <v>205</v>
      </c>
      <c r="Y34" s="222" t="s">
        <v>183</v>
      </c>
      <c r="Z34" s="212"/>
      <c r="AA34" s="212"/>
      <c r="AB34" s="212"/>
      <c r="AC34" s="212"/>
      <c r="AD34" s="212"/>
      <c r="AE34" s="212"/>
      <c r="AF34" s="212"/>
      <c r="AG34" s="212" t="s">
        <v>591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5">
      <c r="A35" s="219"/>
      <c r="B35" s="220"/>
      <c r="C35" s="262" t="s">
        <v>1058</v>
      </c>
      <c r="D35" s="260"/>
      <c r="E35" s="260"/>
      <c r="F35" s="260"/>
      <c r="G35" s="260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1031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1">
        <v>14</v>
      </c>
      <c r="B36" s="232" t="s">
        <v>1059</v>
      </c>
      <c r="C36" s="247" t="s">
        <v>1028</v>
      </c>
      <c r="D36" s="233" t="s">
        <v>560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384</v>
      </c>
      <c r="T36" s="237" t="s">
        <v>182</v>
      </c>
      <c r="U36" s="222">
        <v>0</v>
      </c>
      <c r="V36" s="222">
        <f>ROUND(E36*U36,2)</f>
        <v>0</v>
      </c>
      <c r="W36" s="222"/>
      <c r="X36" s="222" t="s">
        <v>205</v>
      </c>
      <c r="Y36" s="222" t="s">
        <v>183</v>
      </c>
      <c r="Z36" s="212"/>
      <c r="AA36" s="212"/>
      <c r="AB36" s="212"/>
      <c r="AC36" s="212"/>
      <c r="AD36" s="212"/>
      <c r="AE36" s="212"/>
      <c r="AF36" s="212"/>
      <c r="AG36" s="212" t="s">
        <v>591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19"/>
      <c r="B37" s="220"/>
      <c r="C37" s="262" t="s">
        <v>1060</v>
      </c>
      <c r="D37" s="260"/>
      <c r="E37" s="260"/>
      <c r="F37" s="260"/>
      <c r="G37" s="260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1031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30.6" outlineLevel="1" x14ac:dyDescent="0.25">
      <c r="A38" s="231">
        <v>15</v>
      </c>
      <c r="B38" s="232" t="s">
        <v>1061</v>
      </c>
      <c r="C38" s="247" t="s">
        <v>1039</v>
      </c>
      <c r="D38" s="233" t="s">
        <v>1040</v>
      </c>
      <c r="E38" s="234">
        <v>3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4">
        <v>0</v>
      </c>
      <c r="O38" s="234">
        <f>ROUND(E38*N38,2)</f>
        <v>0</v>
      </c>
      <c r="P38" s="234">
        <v>0</v>
      </c>
      <c r="Q38" s="234">
        <f>ROUND(E38*P38,2)</f>
        <v>0</v>
      </c>
      <c r="R38" s="236"/>
      <c r="S38" s="236" t="s">
        <v>384</v>
      </c>
      <c r="T38" s="237" t="s">
        <v>182</v>
      </c>
      <c r="U38" s="222">
        <v>0</v>
      </c>
      <c r="V38" s="222">
        <f>ROUND(E38*U38,2)</f>
        <v>0</v>
      </c>
      <c r="W38" s="222"/>
      <c r="X38" s="222" t="s">
        <v>205</v>
      </c>
      <c r="Y38" s="222" t="s">
        <v>183</v>
      </c>
      <c r="Z38" s="212"/>
      <c r="AA38" s="212"/>
      <c r="AB38" s="212"/>
      <c r="AC38" s="212"/>
      <c r="AD38" s="212"/>
      <c r="AE38" s="212"/>
      <c r="AF38" s="212"/>
      <c r="AG38" s="212" t="s">
        <v>591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19"/>
      <c r="B39" s="220"/>
      <c r="C39" s="262" t="s">
        <v>1041</v>
      </c>
      <c r="D39" s="260"/>
      <c r="E39" s="260"/>
      <c r="F39" s="260"/>
      <c r="G39" s="260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1031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19"/>
      <c r="B40" s="220"/>
      <c r="C40" s="263" t="s">
        <v>1062</v>
      </c>
      <c r="D40" s="261"/>
      <c r="E40" s="261"/>
      <c r="F40" s="261"/>
      <c r="G40" s="261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1031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30.6" outlineLevel="1" x14ac:dyDescent="0.25">
      <c r="A41" s="231">
        <v>16</v>
      </c>
      <c r="B41" s="232" t="s">
        <v>1063</v>
      </c>
      <c r="C41" s="247" t="s">
        <v>1039</v>
      </c>
      <c r="D41" s="233" t="s">
        <v>1040</v>
      </c>
      <c r="E41" s="234">
        <v>22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6"/>
      <c r="S41" s="236" t="s">
        <v>384</v>
      </c>
      <c r="T41" s="237" t="s">
        <v>182</v>
      </c>
      <c r="U41" s="222">
        <v>0</v>
      </c>
      <c r="V41" s="222">
        <f>ROUND(E41*U41,2)</f>
        <v>0</v>
      </c>
      <c r="W41" s="222"/>
      <c r="X41" s="222" t="s">
        <v>205</v>
      </c>
      <c r="Y41" s="222" t="s">
        <v>183</v>
      </c>
      <c r="Z41" s="212"/>
      <c r="AA41" s="212"/>
      <c r="AB41" s="212"/>
      <c r="AC41" s="212"/>
      <c r="AD41" s="212"/>
      <c r="AE41" s="212"/>
      <c r="AF41" s="212"/>
      <c r="AG41" s="212" t="s">
        <v>591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5">
      <c r="A42" s="219"/>
      <c r="B42" s="220"/>
      <c r="C42" s="262" t="s">
        <v>1041</v>
      </c>
      <c r="D42" s="260"/>
      <c r="E42" s="260"/>
      <c r="F42" s="260"/>
      <c r="G42" s="260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1031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5">
      <c r="A43" s="219"/>
      <c r="B43" s="220"/>
      <c r="C43" s="263" t="s">
        <v>1064</v>
      </c>
      <c r="D43" s="261"/>
      <c r="E43" s="261"/>
      <c r="F43" s="261"/>
      <c r="G43" s="261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1031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31">
        <v>17</v>
      </c>
      <c r="B44" s="232" t="s">
        <v>1065</v>
      </c>
      <c r="C44" s="247" t="s">
        <v>1028</v>
      </c>
      <c r="D44" s="233" t="s">
        <v>1040</v>
      </c>
      <c r="E44" s="234">
        <v>3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6"/>
      <c r="S44" s="236" t="s">
        <v>384</v>
      </c>
      <c r="T44" s="237" t="s">
        <v>182</v>
      </c>
      <c r="U44" s="222">
        <v>0</v>
      </c>
      <c r="V44" s="222">
        <f>ROUND(E44*U44,2)</f>
        <v>0</v>
      </c>
      <c r="W44" s="222"/>
      <c r="X44" s="222" t="s">
        <v>205</v>
      </c>
      <c r="Y44" s="222" t="s">
        <v>183</v>
      </c>
      <c r="Z44" s="212"/>
      <c r="AA44" s="212"/>
      <c r="AB44" s="212"/>
      <c r="AC44" s="212"/>
      <c r="AD44" s="212"/>
      <c r="AE44" s="212"/>
      <c r="AF44" s="212"/>
      <c r="AG44" s="212" t="s">
        <v>591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19"/>
      <c r="B45" s="220"/>
      <c r="C45" s="262" t="s">
        <v>1066</v>
      </c>
      <c r="D45" s="260"/>
      <c r="E45" s="260"/>
      <c r="F45" s="260"/>
      <c r="G45" s="260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1031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56" t="str">
        <f>C45</f>
        <v>ohebná Al laminátová hadice s kostrou z ocelového drátu, spirálně vinutá mezi dvěma vrstvami několikavrstvého Al laminátu D100 mm</v>
      </c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1">
        <v>18</v>
      </c>
      <c r="B46" s="232" t="s">
        <v>1067</v>
      </c>
      <c r="C46" s="247" t="s">
        <v>1028</v>
      </c>
      <c r="D46" s="233" t="s">
        <v>1040</v>
      </c>
      <c r="E46" s="234">
        <v>17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384</v>
      </c>
      <c r="T46" s="237" t="s">
        <v>182</v>
      </c>
      <c r="U46" s="222">
        <v>0</v>
      </c>
      <c r="V46" s="222">
        <f>ROUND(E46*U46,2)</f>
        <v>0</v>
      </c>
      <c r="W46" s="222"/>
      <c r="X46" s="222" t="s">
        <v>205</v>
      </c>
      <c r="Y46" s="222" t="s">
        <v>183</v>
      </c>
      <c r="Z46" s="212"/>
      <c r="AA46" s="212"/>
      <c r="AB46" s="212"/>
      <c r="AC46" s="212"/>
      <c r="AD46" s="212"/>
      <c r="AE46" s="212"/>
      <c r="AF46" s="212"/>
      <c r="AG46" s="212" t="s">
        <v>591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5">
      <c r="A47" s="219"/>
      <c r="B47" s="220"/>
      <c r="C47" s="262" t="s">
        <v>1068</v>
      </c>
      <c r="D47" s="260"/>
      <c r="E47" s="260"/>
      <c r="F47" s="260"/>
      <c r="G47" s="260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1031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1">
        <v>19</v>
      </c>
      <c r="B48" s="232" t="s">
        <v>1069</v>
      </c>
      <c r="C48" s="247" t="s">
        <v>1028</v>
      </c>
      <c r="D48" s="233" t="s">
        <v>1029</v>
      </c>
      <c r="E48" s="234">
        <v>1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4">
        <v>0</v>
      </c>
      <c r="O48" s="234">
        <f>ROUND(E48*N48,2)</f>
        <v>0</v>
      </c>
      <c r="P48" s="234">
        <v>0</v>
      </c>
      <c r="Q48" s="234">
        <f>ROUND(E48*P48,2)</f>
        <v>0</v>
      </c>
      <c r="R48" s="236"/>
      <c r="S48" s="236" t="s">
        <v>384</v>
      </c>
      <c r="T48" s="237" t="s">
        <v>182</v>
      </c>
      <c r="U48" s="222">
        <v>0</v>
      </c>
      <c r="V48" s="222">
        <f>ROUND(E48*U48,2)</f>
        <v>0</v>
      </c>
      <c r="W48" s="222"/>
      <c r="X48" s="222" t="s">
        <v>279</v>
      </c>
      <c r="Y48" s="222" t="s">
        <v>183</v>
      </c>
      <c r="Z48" s="212"/>
      <c r="AA48" s="212"/>
      <c r="AB48" s="212"/>
      <c r="AC48" s="212"/>
      <c r="AD48" s="212"/>
      <c r="AE48" s="212"/>
      <c r="AF48" s="212"/>
      <c r="AG48" s="212" t="s">
        <v>586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19"/>
      <c r="B49" s="220"/>
      <c r="C49" s="262" t="s">
        <v>1044</v>
      </c>
      <c r="D49" s="260"/>
      <c r="E49" s="260"/>
      <c r="F49" s="260"/>
      <c r="G49" s="260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1031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8">
        <v>20</v>
      </c>
      <c r="B50" s="239" t="s">
        <v>1070</v>
      </c>
      <c r="C50" s="246" t="s">
        <v>1046</v>
      </c>
      <c r="D50" s="240" t="s">
        <v>596</v>
      </c>
      <c r="E50" s="241">
        <v>3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/>
      <c r="S50" s="243" t="s">
        <v>384</v>
      </c>
      <c r="T50" s="244" t="s">
        <v>182</v>
      </c>
      <c r="U50" s="222">
        <v>0</v>
      </c>
      <c r="V50" s="222">
        <f>ROUND(E50*U50,2)</f>
        <v>0</v>
      </c>
      <c r="W50" s="222"/>
      <c r="X50" s="222" t="s">
        <v>205</v>
      </c>
      <c r="Y50" s="222" t="s">
        <v>183</v>
      </c>
      <c r="Z50" s="212"/>
      <c r="AA50" s="212"/>
      <c r="AB50" s="212"/>
      <c r="AC50" s="212"/>
      <c r="AD50" s="212"/>
      <c r="AE50" s="212"/>
      <c r="AF50" s="212"/>
      <c r="AG50" s="212" t="s">
        <v>591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5">
      <c r="A51" s="224" t="s">
        <v>176</v>
      </c>
      <c r="B51" s="225" t="s">
        <v>137</v>
      </c>
      <c r="C51" s="245" t="s">
        <v>138</v>
      </c>
      <c r="D51" s="226"/>
      <c r="E51" s="227"/>
      <c r="F51" s="228"/>
      <c r="G51" s="228">
        <f>SUMIF(AG52:AG82,"&lt;&gt;NOR",G52:G82)</f>
        <v>0</v>
      </c>
      <c r="H51" s="228"/>
      <c r="I51" s="228">
        <f>SUM(I52:I82)</f>
        <v>0</v>
      </c>
      <c r="J51" s="228"/>
      <c r="K51" s="228">
        <f>SUM(K52:K82)</f>
        <v>0</v>
      </c>
      <c r="L51" s="228"/>
      <c r="M51" s="228">
        <f>SUM(M52:M82)</f>
        <v>0</v>
      </c>
      <c r="N51" s="227"/>
      <c r="O51" s="227">
        <f>SUM(O52:O82)</f>
        <v>0</v>
      </c>
      <c r="P51" s="227"/>
      <c r="Q51" s="227">
        <f>SUM(Q52:Q82)</f>
        <v>0</v>
      </c>
      <c r="R51" s="228"/>
      <c r="S51" s="228"/>
      <c r="T51" s="229"/>
      <c r="U51" s="223"/>
      <c r="V51" s="223">
        <f>SUM(V52:V82)</f>
        <v>0</v>
      </c>
      <c r="W51" s="223"/>
      <c r="X51" s="223"/>
      <c r="Y51" s="223"/>
      <c r="AG51" t="s">
        <v>177</v>
      </c>
    </row>
    <row r="52" spans="1:60" outlineLevel="1" x14ac:dyDescent="0.25">
      <c r="A52" s="231">
        <v>21</v>
      </c>
      <c r="B52" s="232" t="s">
        <v>1071</v>
      </c>
      <c r="C52" s="247" t="s">
        <v>1028</v>
      </c>
      <c r="D52" s="233" t="s">
        <v>1029</v>
      </c>
      <c r="E52" s="234">
        <v>5</v>
      </c>
      <c r="F52" s="235"/>
      <c r="G52" s="236">
        <f>ROUND(E52*F52,2)</f>
        <v>0</v>
      </c>
      <c r="H52" s="235"/>
      <c r="I52" s="236">
        <f>ROUND(E52*H52,2)</f>
        <v>0</v>
      </c>
      <c r="J52" s="235"/>
      <c r="K52" s="236">
        <f>ROUND(E52*J52,2)</f>
        <v>0</v>
      </c>
      <c r="L52" s="236">
        <v>21</v>
      </c>
      <c r="M52" s="236">
        <f>G52*(1+L52/100)</f>
        <v>0</v>
      </c>
      <c r="N52" s="234">
        <v>0</v>
      </c>
      <c r="O52" s="234">
        <f>ROUND(E52*N52,2)</f>
        <v>0</v>
      </c>
      <c r="P52" s="234">
        <v>0</v>
      </c>
      <c r="Q52" s="234">
        <f>ROUND(E52*P52,2)</f>
        <v>0</v>
      </c>
      <c r="R52" s="236"/>
      <c r="S52" s="236" t="s">
        <v>384</v>
      </c>
      <c r="T52" s="237" t="s">
        <v>182</v>
      </c>
      <c r="U52" s="222">
        <v>0</v>
      </c>
      <c r="V52" s="222">
        <f>ROUND(E52*U52,2)</f>
        <v>0</v>
      </c>
      <c r="W52" s="222"/>
      <c r="X52" s="222" t="s">
        <v>205</v>
      </c>
      <c r="Y52" s="222" t="s">
        <v>183</v>
      </c>
      <c r="Z52" s="212"/>
      <c r="AA52" s="212"/>
      <c r="AB52" s="212"/>
      <c r="AC52" s="212"/>
      <c r="AD52" s="212"/>
      <c r="AE52" s="212"/>
      <c r="AF52" s="212"/>
      <c r="AG52" s="212" t="s">
        <v>591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1" outlineLevel="2" x14ac:dyDescent="0.25">
      <c r="A53" s="219"/>
      <c r="B53" s="220"/>
      <c r="C53" s="262" t="s">
        <v>1072</v>
      </c>
      <c r="D53" s="260"/>
      <c r="E53" s="260"/>
      <c r="F53" s="260"/>
      <c r="G53" s="260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1031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56" t="str">
        <f>C53</f>
        <v>potrubní radiální ventilátor do kruhového potrubí D100 mm Vodt=180 m3/h při 150 Pa, příkon 70 W/230 V vč. pružných manžet (ocelové manžety s gumovým vyložením)</v>
      </c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31">
        <v>22</v>
      </c>
      <c r="B54" s="232" t="s">
        <v>1073</v>
      </c>
      <c r="C54" s="247" t="s">
        <v>1028</v>
      </c>
      <c r="D54" s="233" t="s">
        <v>560</v>
      </c>
      <c r="E54" s="234">
        <v>4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0</v>
      </c>
      <c r="O54" s="234">
        <f>ROUND(E54*N54,2)</f>
        <v>0</v>
      </c>
      <c r="P54" s="234">
        <v>0</v>
      </c>
      <c r="Q54" s="234">
        <f>ROUND(E54*P54,2)</f>
        <v>0</v>
      </c>
      <c r="R54" s="236"/>
      <c r="S54" s="236" t="s">
        <v>384</v>
      </c>
      <c r="T54" s="237" t="s">
        <v>182</v>
      </c>
      <c r="U54" s="222">
        <v>0</v>
      </c>
      <c r="V54" s="222">
        <f>ROUND(E54*U54,2)</f>
        <v>0</v>
      </c>
      <c r="W54" s="222"/>
      <c r="X54" s="222" t="s">
        <v>205</v>
      </c>
      <c r="Y54" s="222" t="s">
        <v>183</v>
      </c>
      <c r="Z54" s="212"/>
      <c r="AA54" s="212"/>
      <c r="AB54" s="212"/>
      <c r="AC54" s="212"/>
      <c r="AD54" s="212"/>
      <c r="AE54" s="212"/>
      <c r="AF54" s="212"/>
      <c r="AG54" s="212" t="s">
        <v>591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5">
      <c r="A55" s="219"/>
      <c r="B55" s="220"/>
      <c r="C55" s="262" t="s">
        <v>1052</v>
      </c>
      <c r="D55" s="260"/>
      <c r="E55" s="260"/>
      <c r="F55" s="260"/>
      <c r="G55" s="260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1031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31">
        <v>23</v>
      </c>
      <c r="B56" s="232" t="s">
        <v>1074</v>
      </c>
      <c r="C56" s="247" t="s">
        <v>1028</v>
      </c>
      <c r="D56" s="233" t="s">
        <v>560</v>
      </c>
      <c r="E56" s="234">
        <v>8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0</v>
      </c>
      <c r="O56" s="234">
        <f>ROUND(E56*N56,2)</f>
        <v>0</v>
      </c>
      <c r="P56" s="234">
        <v>0</v>
      </c>
      <c r="Q56" s="234">
        <f>ROUND(E56*P56,2)</f>
        <v>0</v>
      </c>
      <c r="R56" s="236"/>
      <c r="S56" s="236" t="s">
        <v>384</v>
      </c>
      <c r="T56" s="237" t="s">
        <v>182</v>
      </c>
      <c r="U56" s="222">
        <v>0</v>
      </c>
      <c r="V56" s="222">
        <f>ROUND(E56*U56,2)</f>
        <v>0</v>
      </c>
      <c r="W56" s="222"/>
      <c r="X56" s="222" t="s">
        <v>205</v>
      </c>
      <c r="Y56" s="222" t="s">
        <v>183</v>
      </c>
      <c r="Z56" s="212"/>
      <c r="AA56" s="212"/>
      <c r="AB56" s="212"/>
      <c r="AC56" s="212"/>
      <c r="AD56" s="212"/>
      <c r="AE56" s="212"/>
      <c r="AF56" s="212"/>
      <c r="AG56" s="212" t="s">
        <v>591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19"/>
      <c r="B57" s="220"/>
      <c r="C57" s="262" t="s">
        <v>1075</v>
      </c>
      <c r="D57" s="260"/>
      <c r="E57" s="260"/>
      <c r="F57" s="260"/>
      <c r="G57" s="260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1031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31">
        <v>24</v>
      </c>
      <c r="B58" s="232" t="s">
        <v>1076</v>
      </c>
      <c r="C58" s="247" t="s">
        <v>1028</v>
      </c>
      <c r="D58" s="233" t="s">
        <v>560</v>
      </c>
      <c r="E58" s="234">
        <v>1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</v>
      </c>
      <c r="O58" s="234">
        <f>ROUND(E58*N58,2)</f>
        <v>0</v>
      </c>
      <c r="P58" s="234">
        <v>0</v>
      </c>
      <c r="Q58" s="234">
        <f>ROUND(E58*P58,2)</f>
        <v>0</v>
      </c>
      <c r="R58" s="236"/>
      <c r="S58" s="236" t="s">
        <v>384</v>
      </c>
      <c r="T58" s="237" t="s">
        <v>182</v>
      </c>
      <c r="U58" s="222">
        <v>0</v>
      </c>
      <c r="V58" s="222">
        <f>ROUND(E58*U58,2)</f>
        <v>0</v>
      </c>
      <c r="W58" s="222"/>
      <c r="X58" s="222" t="s">
        <v>205</v>
      </c>
      <c r="Y58" s="222" t="s">
        <v>183</v>
      </c>
      <c r="Z58" s="212"/>
      <c r="AA58" s="212"/>
      <c r="AB58" s="212"/>
      <c r="AC58" s="212"/>
      <c r="AD58" s="212"/>
      <c r="AE58" s="212"/>
      <c r="AF58" s="212"/>
      <c r="AG58" s="212" t="s">
        <v>591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5">
      <c r="A59" s="219"/>
      <c r="B59" s="220"/>
      <c r="C59" s="262" t="s">
        <v>1077</v>
      </c>
      <c r="D59" s="260"/>
      <c r="E59" s="260"/>
      <c r="F59" s="260"/>
      <c r="G59" s="260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1031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31">
        <v>25</v>
      </c>
      <c r="B60" s="232" t="s">
        <v>1078</v>
      </c>
      <c r="C60" s="247" t="s">
        <v>1028</v>
      </c>
      <c r="D60" s="233" t="s">
        <v>560</v>
      </c>
      <c r="E60" s="234">
        <v>1</v>
      </c>
      <c r="F60" s="235"/>
      <c r="G60" s="236">
        <f>ROUND(E60*F60,2)</f>
        <v>0</v>
      </c>
      <c r="H60" s="235"/>
      <c r="I60" s="236">
        <f>ROUND(E60*H60,2)</f>
        <v>0</v>
      </c>
      <c r="J60" s="235"/>
      <c r="K60" s="236">
        <f>ROUND(E60*J60,2)</f>
        <v>0</v>
      </c>
      <c r="L60" s="236">
        <v>21</v>
      </c>
      <c r="M60" s="236">
        <f>G60*(1+L60/100)</f>
        <v>0</v>
      </c>
      <c r="N60" s="234">
        <v>0</v>
      </c>
      <c r="O60" s="234">
        <f>ROUND(E60*N60,2)</f>
        <v>0</v>
      </c>
      <c r="P60" s="234">
        <v>0</v>
      </c>
      <c r="Q60" s="234">
        <f>ROUND(E60*P60,2)</f>
        <v>0</v>
      </c>
      <c r="R60" s="236"/>
      <c r="S60" s="236" t="s">
        <v>384</v>
      </c>
      <c r="T60" s="237" t="s">
        <v>182</v>
      </c>
      <c r="U60" s="222">
        <v>0</v>
      </c>
      <c r="V60" s="222">
        <f>ROUND(E60*U60,2)</f>
        <v>0</v>
      </c>
      <c r="W60" s="222"/>
      <c r="X60" s="222" t="s">
        <v>205</v>
      </c>
      <c r="Y60" s="222" t="s">
        <v>183</v>
      </c>
      <c r="Z60" s="212"/>
      <c r="AA60" s="212"/>
      <c r="AB60" s="212"/>
      <c r="AC60" s="212"/>
      <c r="AD60" s="212"/>
      <c r="AE60" s="212"/>
      <c r="AF60" s="212"/>
      <c r="AG60" s="212" t="s">
        <v>591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5">
      <c r="A61" s="219"/>
      <c r="B61" s="220"/>
      <c r="C61" s="262" t="s">
        <v>1079</v>
      </c>
      <c r="D61" s="260"/>
      <c r="E61" s="260"/>
      <c r="F61" s="260"/>
      <c r="G61" s="260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1031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31">
        <v>26</v>
      </c>
      <c r="B62" s="232" t="s">
        <v>1080</v>
      </c>
      <c r="C62" s="247" t="s">
        <v>1028</v>
      </c>
      <c r="D62" s="233" t="s">
        <v>560</v>
      </c>
      <c r="E62" s="234">
        <v>6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4">
        <v>0</v>
      </c>
      <c r="O62" s="234">
        <f>ROUND(E62*N62,2)</f>
        <v>0</v>
      </c>
      <c r="P62" s="234">
        <v>0</v>
      </c>
      <c r="Q62" s="234">
        <f>ROUND(E62*P62,2)</f>
        <v>0</v>
      </c>
      <c r="R62" s="236"/>
      <c r="S62" s="236" t="s">
        <v>384</v>
      </c>
      <c r="T62" s="237" t="s">
        <v>182</v>
      </c>
      <c r="U62" s="222">
        <v>0</v>
      </c>
      <c r="V62" s="222">
        <f>ROUND(E62*U62,2)</f>
        <v>0</v>
      </c>
      <c r="W62" s="222"/>
      <c r="X62" s="222" t="s">
        <v>205</v>
      </c>
      <c r="Y62" s="222" t="s">
        <v>183</v>
      </c>
      <c r="Z62" s="212"/>
      <c r="AA62" s="212"/>
      <c r="AB62" s="212"/>
      <c r="AC62" s="212"/>
      <c r="AD62" s="212"/>
      <c r="AE62" s="212"/>
      <c r="AF62" s="212"/>
      <c r="AG62" s="212" t="s">
        <v>591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5">
      <c r="A63" s="219"/>
      <c r="B63" s="220"/>
      <c r="C63" s="262" t="s">
        <v>1081</v>
      </c>
      <c r="D63" s="260"/>
      <c r="E63" s="260"/>
      <c r="F63" s="260"/>
      <c r="G63" s="260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1031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30.6" outlineLevel="1" x14ac:dyDescent="0.25">
      <c r="A64" s="231">
        <v>27</v>
      </c>
      <c r="B64" s="232" t="s">
        <v>1082</v>
      </c>
      <c r="C64" s="247" t="s">
        <v>1039</v>
      </c>
      <c r="D64" s="233" t="s">
        <v>1040</v>
      </c>
      <c r="E64" s="234">
        <v>2</v>
      </c>
      <c r="F64" s="235"/>
      <c r="G64" s="236">
        <f>ROUND(E64*F64,2)</f>
        <v>0</v>
      </c>
      <c r="H64" s="235"/>
      <c r="I64" s="236">
        <f>ROUND(E64*H64,2)</f>
        <v>0</v>
      </c>
      <c r="J64" s="235"/>
      <c r="K64" s="236">
        <f>ROUND(E64*J64,2)</f>
        <v>0</v>
      </c>
      <c r="L64" s="236">
        <v>21</v>
      </c>
      <c r="M64" s="236">
        <f>G64*(1+L64/100)</f>
        <v>0</v>
      </c>
      <c r="N64" s="234">
        <v>0</v>
      </c>
      <c r="O64" s="234">
        <f>ROUND(E64*N64,2)</f>
        <v>0</v>
      </c>
      <c r="P64" s="234">
        <v>0</v>
      </c>
      <c r="Q64" s="234">
        <f>ROUND(E64*P64,2)</f>
        <v>0</v>
      </c>
      <c r="R64" s="236"/>
      <c r="S64" s="236" t="s">
        <v>384</v>
      </c>
      <c r="T64" s="237" t="s">
        <v>182</v>
      </c>
      <c r="U64" s="222">
        <v>0</v>
      </c>
      <c r="V64" s="222">
        <f>ROUND(E64*U64,2)</f>
        <v>0</v>
      </c>
      <c r="W64" s="222"/>
      <c r="X64" s="222" t="s">
        <v>205</v>
      </c>
      <c r="Y64" s="222" t="s">
        <v>183</v>
      </c>
      <c r="Z64" s="212"/>
      <c r="AA64" s="212"/>
      <c r="AB64" s="212"/>
      <c r="AC64" s="212"/>
      <c r="AD64" s="212"/>
      <c r="AE64" s="212"/>
      <c r="AF64" s="212"/>
      <c r="AG64" s="212" t="s">
        <v>591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5">
      <c r="A65" s="219"/>
      <c r="B65" s="220"/>
      <c r="C65" s="262" t="s">
        <v>1041</v>
      </c>
      <c r="D65" s="260"/>
      <c r="E65" s="260"/>
      <c r="F65" s="260"/>
      <c r="G65" s="260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1031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19"/>
      <c r="B66" s="220"/>
      <c r="C66" s="263" t="s">
        <v>1083</v>
      </c>
      <c r="D66" s="261"/>
      <c r="E66" s="261"/>
      <c r="F66" s="261"/>
      <c r="G66" s="261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1031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30.6" outlineLevel="1" x14ac:dyDescent="0.25">
      <c r="A67" s="231">
        <v>28</v>
      </c>
      <c r="B67" s="232" t="s">
        <v>1084</v>
      </c>
      <c r="C67" s="247" t="s">
        <v>1039</v>
      </c>
      <c r="D67" s="233" t="s">
        <v>1040</v>
      </c>
      <c r="E67" s="234">
        <v>3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4">
        <v>0</v>
      </c>
      <c r="O67" s="234">
        <f>ROUND(E67*N67,2)</f>
        <v>0</v>
      </c>
      <c r="P67" s="234">
        <v>0</v>
      </c>
      <c r="Q67" s="234">
        <f>ROUND(E67*P67,2)</f>
        <v>0</v>
      </c>
      <c r="R67" s="236"/>
      <c r="S67" s="236" t="s">
        <v>384</v>
      </c>
      <c r="T67" s="237" t="s">
        <v>182</v>
      </c>
      <c r="U67" s="222">
        <v>0</v>
      </c>
      <c r="V67" s="222">
        <f>ROUND(E67*U67,2)</f>
        <v>0</v>
      </c>
      <c r="W67" s="222"/>
      <c r="X67" s="222" t="s">
        <v>205</v>
      </c>
      <c r="Y67" s="222" t="s">
        <v>183</v>
      </c>
      <c r="Z67" s="212"/>
      <c r="AA67" s="212"/>
      <c r="AB67" s="212"/>
      <c r="AC67" s="212"/>
      <c r="AD67" s="212"/>
      <c r="AE67" s="212"/>
      <c r="AF67" s="212"/>
      <c r="AG67" s="212" t="s">
        <v>591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5">
      <c r="A68" s="219"/>
      <c r="B68" s="220"/>
      <c r="C68" s="262" t="s">
        <v>1041</v>
      </c>
      <c r="D68" s="260"/>
      <c r="E68" s="260"/>
      <c r="F68" s="260"/>
      <c r="G68" s="260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1031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5">
      <c r="A69" s="219"/>
      <c r="B69" s="220"/>
      <c r="C69" s="263" t="s">
        <v>1085</v>
      </c>
      <c r="D69" s="261"/>
      <c r="E69" s="261"/>
      <c r="F69" s="261"/>
      <c r="G69" s="261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1031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30.6" outlineLevel="1" x14ac:dyDescent="0.25">
      <c r="A70" s="231">
        <v>29</v>
      </c>
      <c r="B70" s="232" t="s">
        <v>1086</v>
      </c>
      <c r="C70" s="247" t="s">
        <v>1039</v>
      </c>
      <c r="D70" s="233" t="s">
        <v>1040</v>
      </c>
      <c r="E70" s="234">
        <v>3</v>
      </c>
      <c r="F70" s="235"/>
      <c r="G70" s="236">
        <f>ROUND(E70*F70,2)</f>
        <v>0</v>
      </c>
      <c r="H70" s="235"/>
      <c r="I70" s="236">
        <f>ROUND(E70*H70,2)</f>
        <v>0</v>
      </c>
      <c r="J70" s="235"/>
      <c r="K70" s="236">
        <f>ROUND(E70*J70,2)</f>
        <v>0</v>
      </c>
      <c r="L70" s="236">
        <v>21</v>
      </c>
      <c r="M70" s="236">
        <f>G70*(1+L70/100)</f>
        <v>0</v>
      </c>
      <c r="N70" s="234">
        <v>0</v>
      </c>
      <c r="O70" s="234">
        <f>ROUND(E70*N70,2)</f>
        <v>0</v>
      </c>
      <c r="P70" s="234">
        <v>0</v>
      </c>
      <c r="Q70" s="234">
        <f>ROUND(E70*P70,2)</f>
        <v>0</v>
      </c>
      <c r="R70" s="236"/>
      <c r="S70" s="236" t="s">
        <v>384</v>
      </c>
      <c r="T70" s="237" t="s">
        <v>182</v>
      </c>
      <c r="U70" s="222">
        <v>0</v>
      </c>
      <c r="V70" s="222">
        <f>ROUND(E70*U70,2)</f>
        <v>0</v>
      </c>
      <c r="W70" s="222"/>
      <c r="X70" s="222" t="s">
        <v>205</v>
      </c>
      <c r="Y70" s="222" t="s">
        <v>183</v>
      </c>
      <c r="Z70" s="212"/>
      <c r="AA70" s="212"/>
      <c r="AB70" s="212"/>
      <c r="AC70" s="212"/>
      <c r="AD70" s="212"/>
      <c r="AE70" s="212"/>
      <c r="AF70" s="212"/>
      <c r="AG70" s="212" t="s">
        <v>591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5">
      <c r="A71" s="219"/>
      <c r="B71" s="220"/>
      <c r="C71" s="262" t="s">
        <v>1041</v>
      </c>
      <c r="D71" s="260"/>
      <c r="E71" s="260"/>
      <c r="F71" s="260"/>
      <c r="G71" s="260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1031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5">
      <c r="A72" s="219"/>
      <c r="B72" s="220"/>
      <c r="C72" s="263" t="s">
        <v>1087</v>
      </c>
      <c r="D72" s="261"/>
      <c r="E72" s="261"/>
      <c r="F72" s="261"/>
      <c r="G72" s="261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1031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30.6" outlineLevel="1" x14ac:dyDescent="0.25">
      <c r="A73" s="231">
        <v>30</v>
      </c>
      <c r="B73" s="232" t="s">
        <v>1088</v>
      </c>
      <c r="C73" s="247" t="s">
        <v>1039</v>
      </c>
      <c r="D73" s="233" t="s">
        <v>1040</v>
      </c>
      <c r="E73" s="234">
        <v>11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4">
        <v>0</v>
      </c>
      <c r="O73" s="234">
        <f>ROUND(E73*N73,2)</f>
        <v>0</v>
      </c>
      <c r="P73" s="234">
        <v>0</v>
      </c>
      <c r="Q73" s="234">
        <f>ROUND(E73*P73,2)</f>
        <v>0</v>
      </c>
      <c r="R73" s="236"/>
      <c r="S73" s="236" t="s">
        <v>384</v>
      </c>
      <c r="T73" s="237" t="s">
        <v>182</v>
      </c>
      <c r="U73" s="222">
        <v>0</v>
      </c>
      <c r="V73" s="222">
        <f>ROUND(E73*U73,2)</f>
        <v>0</v>
      </c>
      <c r="W73" s="222"/>
      <c r="X73" s="222" t="s">
        <v>205</v>
      </c>
      <c r="Y73" s="222" t="s">
        <v>183</v>
      </c>
      <c r="Z73" s="212"/>
      <c r="AA73" s="212"/>
      <c r="AB73" s="212"/>
      <c r="AC73" s="212"/>
      <c r="AD73" s="212"/>
      <c r="AE73" s="212"/>
      <c r="AF73" s="212"/>
      <c r="AG73" s="212" t="s">
        <v>591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5">
      <c r="A74" s="219"/>
      <c r="B74" s="220"/>
      <c r="C74" s="262" t="s">
        <v>1041</v>
      </c>
      <c r="D74" s="260"/>
      <c r="E74" s="260"/>
      <c r="F74" s="260"/>
      <c r="G74" s="260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1031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5">
      <c r="A75" s="219"/>
      <c r="B75" s="220"/>
      <c r="C75" s="263" t="s">
        <v>1089</v>
      </c>
      <c r="D75" s="261"/>
      <c r="E75" s="261"/>
      <c r="F75" s="261"/>
      <c r="G75" s="261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1031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31">
        <v>31</v>
      </c>
      <c r="B76" s="232" t="s">
        <v>1090</v>
      </c>
      <c r="C76" s="247" t="s">
        <v>1028</v>
      </c>
      <c r="D76" s="233" t="s">
        <v>1040</v>
      </c>
      <c r="E76" s="234">
        <v>12</v>
      </c>
      <c r="F76" s="235"/>
      <c r="G76" s="236">
        <f>ROUND(E76*F76,2)</f>
        <v>0</v>
      </c>
      <c r="H76" s="235"/>
      <c r="I76" s="236">
        <f>ROUND(E76*H76,2)</f>
        <v>0</v>
      </c>
      <c r="J76" s="235"/>
      <c r="K76" s="236">
        <f>ROUND(E76*J76,2)</f>
        <v>0</v>
      </c>
      <c r="L76" s="236">
        <v>21</v>
      </c>
      <c r="M76" s="236">
        <f>G76*(1+L76/100)</f>
        <v>0</v>
      </c>
      <c r="N76" s="234">
        <v>0</v>
      </c>
      <c r="O76" s="234">
        <f>ROUND(E76*N76,2)</f>
        <v>0</v>
      </c>
      <c r="P76" s="234">
        <v>0</v>
      </c>
      <c r="Q76" s="234">
        <f>ROUND(E76*P76,2)</f>
        <v>0</v>
      </c>
      <c r="R76" s="236"/>
      <c r="S76" s="236" t="s">
        <v>384</v>
      </c>
      <c r="T76" s="237" t="s">
        <v>182</v>
      </c>
      <c r="U76" s="222">
        <v>0</v>
      </c>
      <c r="V76" s="222">
        <f>ROUND(E76*U76,2)</f>
        <v>0</v>
      </c>
      <c r="W76" s="222"/>
      <c r="X76" s="222" t="s">
        <v>205</v>
      </c>
      <c r="Y76" s="222" t="s">
        <v>183</v>
      </c>
      <c r="Z76" s="212"/>
      <c r="AA76" s="212"/>
      <c r="AB76" s="212"/>
      <c r="AC76" s="212"/>
      <c r="AD76" s="212"/>
      <c r="AE76" s="212"/>
      <c r="AF76" s="212"/>
      <c r="AG76" s="212" t="s">
        <v>591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5">
      <c r="A77" s="219"/>
      <c r="B77" s="220"/>
      <c r="C77" s="262" t="s">
        <v>1066</v>
      </c>
      <c r="D77" s="260"/>
      <c r="E77" s="260"/>
      <c r="F77" s="260"/>
      <c r="G77" s="260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1031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56" t="str">
        <f>C77</f>
        <v>ohebná Al laminátová hadice s kostrou z ocelového drátu, spirálně vinutá mezi dvěma vrstvami několikavrstvého Al laminátu D100 mm</v>
      </c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31">
        <v>32</v>
      </c>
      <c r="B78" s="232" t="s">
        <v>1091</v>
      </c>
      <c r="C78" s="247" t="s">
        <v>1028</v>
      </c>
      <c r="D78" s="233" t="s">
        <v>227</v>
      </c>
      <c r="E78" s="234">
        <v>2</v>
      </c>
      <c r="F78" s="235"/>
      <c r="G78" s="236">
        <f>ROUND(E78*F78,2)</f>
        <v>0</v>
      </c>
      <c r="H78" s="235"/>
      <c r="I78" s="236">
        <f>ROUND(E78*H78,2)</f>
        <v>0</v>
      </c>
      <c r="J78" s="235"/>
      <c r="K78" s="236">
        <f>ROUND(E78*J78,2)</f>
        <v>0</v>
      </c>
      <c r="L78" s="236">
        <v>21</v>
      </c>
      <c r="M78" s="236">
        <f>G78*(1+L78/100)</f>
        <v>0</v>
      </c>
      <c r="N78" s="234">
        <v>0</v>
      </c>
      <c r="O78" s="234">
        <f>ROUND(E78*N78,2)</f>
        <v>0</v>
      </c>
      <c r="P78" s="234">
        <v>0</v>
      </c>
      <c r="Q78" s="234">
        <f>ROUND(E78*P78,2)</f>
        <v>0</v>
      </c>
      <c r="R78" s="236"/>
      <c r="S78" s="236" t="s">
        <v>384</v>
      </c>
      <c r="T78" s="237" t="s">
        <v>182</v>
      </c>
      <c r="U78" s="222">
        <v>0</v>
      </c>
      <c r="V78" s="222">
        <f>ROUND(E78*U78,2)</f>
        <v>0</v>
      </c>
      <c r="W78" s="222"/>
      <c r="X78" s="222" t="s">
        <v>205</v>
      </c>
      <c r="Y78" s="222" t="s">
        <v>183</v>
      </c>
      <c r="Z78" s="212"/>
      <c r="AA78" s="212"/>
      <c r="AB78" s="212"/>
      <c r="AC78" s="212"/>
      <c r="AD78" s="212"/>
      <c r="AE78" s="212"/>
      <c r="AF78" s="212"/>
      <c r="AG78" s="212" t="s">
        <v>591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5">
      <c r="A79" s="219"/>
      <c r="B79" s="220"/>
      <c r="C79" s="262" t="s">
        <v>1092</v>
      </c>
      <c r="D79" s="260"/>
      <c r="E79" s="260"/>
      <c r="F79" s="260"/>
      <c r="G79" s="260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1031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31">
        <v>33</v>
      </c>
      <c r="B80" s="232" t="s">
        <v>1093</v>
      </c>
      <c r="C80" s="247" t="s">
        <v>1028</v>
      </c>
      <c r="D80" s="233" t="s">
        <v>1029</v>
      </c>
      <c r="E80" s="234">
        <v>1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6"/>
      <c r="S80" s="236" t="s">
        <v>384</v>
      </c>
      <c r="T80" s="237" t="s">
        <v>182</v>
      </c>
      <c r="U80" s="222">
        <v>0</v>
      </c>
      <c r="V80" s="222">
        <f>ROUND(E80*U80,2)</f>
        <v>0</v>
      </c>
      <c r="W80" s="222"/>
      <c r="X80" s="222" t="s">
        <v>279</v>
      </c>
      <c r="Y80" s="222" t="s">
        <v>183</v>
      </c>
      <c r="Z80" s="212"/>
      <c r="AA80" s="212"/>
      <c r="AB80" s="212"/>
      <c r="AC80" s="212"/>
      <c r="AD80" s="212"/>
      <c r="AE80" s="212"/>
      <c r="AF80" s="212"/>
      <c r="AG80" s="212" t="s">
        <v>586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5">
      <c r="A81" s="219"/>
      <c r="B81" s="220"/>
      <c r="C81" s="262" t="s">
        <v>1044</v>
      </c>
      <c r="D81" s="260"/>
      <c r="E81" s="260"/>
      <c r="F81" s="260"/>
      <c r="G81" s="260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1031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31">
        <v>34</v>
      </c>
      <c r="B82" s="232" t="s">
        <v>1094</v>
      </c>
      <c r="C82" s="247" t="s">
        <v>1046</v>
      </c>
      <c r="D82" s="233" t="s">
        <v>596</v>
      </c>
      <c r="E82" s="234">
        <v>3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4">
        <v>0</v>
      </c>
      <c r="O82" s="234">
        <f>ROUND(E82*N82,2)</f>
        <v>0</v>
      </c>
      <c r="P82" s="234">
        <v>0</v>
      </c>
      <c r="Q82" s="234">
        <f>ROUND(E82*P82,2)</f>
        <v>0</v>
      </c>
      <c r="R82" s="236"/>
      <c r="S82" s="236" t="s">
        <v>384</v>
      </c>
      <c r="T82" s="237" t="s">
        <v>182</v>
      </c>
      <c r="U82" s="222">
        <v>0</v>
      </c>
      <c r="V82" s="222">
        <f>ROUND(E82*U82,2)</f>
        <v>0</v>
      </c>
      <c r="W82" s="222"/>
      <c r="X82" s="222" t="s">
        <v>205</v>
      </c>
      <c r="Y82" s="222" t="s">
        <v>183</v>
      </c>
      <c r="Z82" s="212"/>
      <c r="AA82" s="212"/>
      <c r="AB82" s="212"/>
      <c r="AC82" s="212"/>
      <c r="AD82" s="212"/>
      <c r="AE82" s="212"/>
      <c r="AF82" s="212"/>
      <c r="AG82" s="212" t="s">
        <v>591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5">
      <c r="A83" s="3"/>
      <c r="B83" s="4"/>
      <c r="C83" s="248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v>12</v>
      </c>
      <c r="AF83">
        <v>21</v>
      </c>
      <c r="AG83" t="s">
        <v>162</v>
      </c>
    </row>
    <row r="84" spans="1:60" x14ac:dyDescent="0.25">
      <c r="A84" s="215"/>
      <c r="B84" s="216" t="s">
        <v>29</v>
      </c>
      <c r="C84" s="249"/>
      <c r="D84" s="217"/>
      <c r="E84" s="218"/>
      <c r="F84" s="218"/>
      <c r="G84" s="230">
        <f>G8+G23+G51</f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E84">
        <f>SUMIF(L7:L82,AE83,G7:G82)</f>
        <v>0</v>
      </c>
      <c r="AF84">
        <f>SUMIF(L7:L82,AF83,G7:G82)</f>
        <v>0</v>
      </c>
      <c r="AG84" t="s">
        <v>197</v>
      </c>
    </row>
    <row r="85" spans="1:60" x14ac:dyDescent="0.25">
      <c r="C85" s="250"/>
      <c r="D85" s="10"/>
      <c r="AG85" t="s">
        <v>198</v>
      </c>
    </row>
    <row r="86" spans="1:60" x14ac:dyDescent="0.25">
      <c r="D86" s="10"/>
    </row>
    <row r="87" spans="1:60" x14ac:dyDescent="0.25">
      <c r="D87" s="10"/>
    </row>
    <row r="88" spans="1:60" x14ac:dyDescent="0.25">
      <c r="D88" s="10"/>
    </row>
    <row r="89" spans="1:60" x14ac:dyDescent="0.25">
      <c r="D89" s="10"/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X1ylZLa/7Op8RdUeyiTVZCWVtpiPcASImcQZEezRvOc15rd717i9T6q6HRBFiNRQWl/ixkvjngD+cSApLh0qA==" saltValue="88evfMNFCCzpLiim8jOFVA==" spinCount="100000" sheet="1" formatRows="0"/>
  <mergeCells count="42">
    <mergeCell ref="C72:G72"/>
    <mergeCell ref="C74:G74"/>
    <mergeCell ref="C75:G75"/>
    <mergeCell ref="C77:G77"/>
    <mergeCell ref="C79:G79"/>
    <mergeCell ref="C81:G81"/>
    <mergeCell ref="C63:G63"/>
    <mergeCell ref="C65:G65"/>
    <mergeCell ref="C66:G66"/>
    <mergeCell ref="C68:G68"/>
    <mergeCell ref="C69:G69"/>
    <mergeCell ref="C71:G71"/>
    <mergeCell ref="C49:G49"/>
    <mergeCell ref="C53:G53"/>
    <mergeCell ref="C55:G55"/>
    <mergeCell ref="C57:G57"/>
    <mergeCell ref="C59:G59"/>
    <mergeCell ref="C61:G61"/>
    <mergeCell ref="C39:G39"/>
    <mergeCell ref="C40:G40"/>
    <mergeCell ref="C42:G42"/>
    <mergeCell ref="C43:G43"/>
    <mergeCell ref="C45:G45"/>
    <mergeCell ref="C47:G47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19:G19"/>
    <mergeCell ref="C21:G21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VRN 1 Naklady</vt:lpstr>
      <vt:lpstr>SO-02 1 Pol</vt:lpstr>
      <vt:lpstr>SO-02 2 Pol</vt:lpstr>
      <vt:lpstr>SO-02 3 Pol</vt:lpstr>
      <vt:lpstr>SO-02 5 Pol</vt:lpstr>
      <vt:lpstr>SO-02 6 Pol</vt:lpstr>
      <vt:lpstr>SO-02 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'SO-02 1 Pol'!Názvy_tisku</vt:lpstr>
      <vt:lpstr>'SO-02 2 Pol'!Názvy_tisku</vt:lpstr>
      <vt:lpstr>'SO-02 3 Pol'!Názvy_tisku</vt:lpstr>
      <vt:lpstr>'SO-02 5 Pol'!Názvy_tisku</vt:lpstr>
      <vt:lpstr>'SO-02 6 Pol'!Názvy_tisku</vt:lpstr>
      <vt:lpstr>'SO-02 7 Pol'!Názvy_tisku</vt:lpstr>
      <vt:lpstr>'VRN 1 Naklady'!Názvy_tisku</vt:lpstr>
      <vt:lpstr>oadresa</vt:lpstr>
      <vt:lpstr>Stavba!Objednatel</vt:lpstr>
      <vt:lpstr>Stavba!Objekt</vt:lpstr>
      <vt:lpstr>'SO-02 1 Pol'!Oblast_tisku</vt:lpstr>
      <vt:lpstr>'SO-02 2 Pol'!Oblast_tisku</vt:lpstr>
      <vt:lpstr>'SO-02 3 Pol'!Oblast_tisku</vt:lpstr>
      <vt:lpstr>'SO-02 5 Pol'!Oblast_tisku</vt:lpstr>
      <vt:lpstr>'SO-02 6 Pol'!Oblast_tisku</vt:lpstr>
      <vt:lpstr>'SO-02 7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2025-05-23T07:21:21Z</dcterms:modified>
</cp:coreProperties>
</file>